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Figure 2 a)" sheetId="1" state="visible" r:id="rId3"/>
    <sheet name="Figure 2 b)" sheetId="2" state="visible" r:id="rId4"/>
    <sheet name="Figure 2 c)" sheetId="3" state="visible" r:id="rId5"/>
    <sheet name="Figure 2 d)" sheetId="4" state="visible" r:id="rId6"/>
    <sheet name="Figure 2 e)" sheetId="5" state="visible" r:id="rId7"/>
    <sheet name="Figure 2 f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<sst xmlns="http://schemas.openxmlformats.org/spreadsheetml/2006/main" count="308" uniqueCount="32">
  <si>
    <t xml:space="preserve">D1 device</t>
  </si>
  <si>
    <t xml:space="preserve">Values for Current, Voltage and calculated Power</t>
  </si>
  <si>
    <t xml:space="preserve">TCR data</t>
  </si>
  <si>
    <t xml:space="preserve">R0 (Ω)</t>
  </si>
  <si>
    <t xml:space="preserve">Test data --&gt; using the integrated heater to produce thermal gradients in the uTEG device, and using it as a thermometer after characterizing its TCR value</t>
  </si>
  <si>
    <r>
      <rPr>
        <sz val="10"/>
        <rFont val="Arial"/>
        <family val="0"/>
        <charset val="1"/>
      </rPr>
      <t xml:space="preserve">T0 (</t>
    </r>
    <r>
      <rPr>
        <sz val="10"/>
        <rFont val="Arial"/>
        <family val="2"/>
        <charset val="1"/>
      </rPr>
      <t xml:space="preserve">°C)</t>
    </r>
  </si>
  <si>
    <r>
      <rPr>
        <sz val="10"/>
        <rFont val="Arial"/>
        <family val="2"/>
      </rPr>
      <t xml:space="preserve">TCR </t>
    </r>
    <r>
      <rPr>
        <sz val="10"/>
        <rFont val="Arial"/>
        <family val="0"/>
      </rPr>
      <t xml:space="preserve">(1/</t>
    </r>
    <r>
      <rPr>
        <sz val="10"/>
        <rFont val="Arial"/>
        <family val="2"/>
      </rPr>
      <t xml:space="preserve">°C)</t>
    </r>
  </si>
  <si>
    <r>
      <rPr>
        <sz val="10"/>
        <rFont val="Arial"/>
        <family val="2"/>
      </rPr>
      <t xml:space="preserve">Tamb </t>
    </r>
    <r>
      <rPr>
        <sz val="10"/>
        <rFont val="Arial"/>
        <family val="0"/>
      </rPr>
      <t xml:space="preserve">(</t>
    </r>
    <r>
      <rPr>
        <sz val="10"/>
        <rFont val="Arial"/>
        <family val="2"/>
      </rPr>
      <t xml:space="preserve">°C)</t>
    </r>
  </si>
  <si>
    <t xml:space="preserve">Ambient Temperature</t>
  </si>
  <si>
    <r>
      <rPr>
        <sz val="10"/>
        <rFont val="Arial"/>
        <family val="2"/>
      </rPr>
      <t xml:space="preserve">Th </t>
    </r>
    <r>
      <rPr>
        <sz val="10"/>
        <rFont val="Arial"/>
        <family val="0"/>
      </rPr>
      <t xml:space="preserve">(</t>
    </r>
    <r>
      <rPr>
        <sz val="10"/>
        <rFont val="Arial"/>
        <family val="2"/>
      </rPr>
      <t xml:space="preserve">°C)</t>
    </r>
  </si>
  <si>
    <t xml:space="preserve">Heater temperature (from TCR and Rh data)</t>
  </si>
  <si>
    <r>
      <rPr>
        <b val="true"/>
        <sz val="10"/>
        <rFont val="Arial"/>
        <family val="2"/>
      </rPr>
      <t xml:space="preserve">dT </t>
    </r>
    <r>
      <rPr>
        <sz val="10"/>
        <rFont val="Arial"/>
        <family val="0"/>
      </rPr>
      <t xml:space="preserve">(</t>
    </r>
    <r>
      <rPr>
        <sz val="10"/>
        <rFont val="Arial"/>
        <family val="2"/>
      </rPr>
      <t xml:space="preserve">°C)</t>
    </r>
  </si>
  <si>
    <t xml:space="preserve">calculated temperature difference (Th-Tamb) </t>
  </si>
  <si>
    <r>
      <rPr>
        <b val="true"/>
        <sz val="10"/>
        <rFont val="Arial"/>
        <family val="2"/>
      </rPr>
      <t xml:space="preserve">Rint (</t>
    </r>
    <r>
      <rPr>
        <b val="true"/>
        <sz val="10"/>
        <rFont val="Arial"/>
        <family val="2"/>
        <charset val="1"/>
      </rPr>
      <t xml:space="preserve">Ω</t>
    </r>
    <r>
      <rPr>
        <b val="true"/>
        <sz val="10"/>
        <rFont val="Arial"/>
        <family val="2"/>
      </rPr>
      <t xml:space="preserve">)</t>
    </r>
  </si>
  <si>
    <t xml:space="preserve">uTEG internal resistance calculated from the I-V slope</t>
  </si>
  <si>
    <t xml:space="preserve">I (A)</t>
  </si>
  <si>
    <t xml:space="preserve">V (V)</t>
  </si>
  <si>
    <t xml:space="preserve">P (W)</t>
  </si>
  <si>
    <t xml:space="preserve">D2 device</t>
  </si>
  <si>
    <t xml:space="preserve">D3 device</t>
  </si>
  <si>
    <t xml:space="preserve">D4 device</t>
  </si>
  <si>
    <t xml:space="preserve">D5 device</t>
  </si>
  <si>
    <t xml:space="preserve">All data is in the previous sheets</t>
  </si>
  <si>
    <t xml:space="preserve">We compare the maximum power output for each device versus the internal resistance </t>
  </si>
  <si>
    <t xml:space="preserve">The dT data is to highlight the maximum power for similar dT</t>
  </si>
  <si>
    <t xml:space="preserve">D1</t>
  </si>
  <si>
    <t xml:space="preserve">D2</t>
  </si>
  <si>
    <t xml:space="preserve">D3</t>
  </si>
  <si>
    <t xml:space="preserve">D4</t>
  </si>
  <si>
    <t xml:space="preserve">D5</t>
  </si>
  <si>
    <r>
      <rPr>
        <b val="true"/>
        <sz val="10"/>
        <rFont val="Arial"/>
        <family val="2"/>
      </rPr>
      <t xml:space="preserve">R (</t>
    </r>
    <r>
      <rPr>
        <b val="true"/>
        <sz val="10"/>
        <rFont val="Arial"/>
        <family val="2"/>
        <charset val="1"/>
      </rPr>
      <t xml:space="preserve">Ω)</t>
    </r>
  </si>
  <si>
    <r>
      <rPr>
        <b val="true"/>
        <sz val="10"/>
        <rFont val="Arial"/>
        <family val="2"/>
      </rPr>
      <t xml:space="preserve">dT (</t>
    </r>
    <r>
      <rPr>
        <b val="true"/>
        <sz val="10"/>
        <rFont val="Arial"/>
        <family val="2"/>
        <charset val="1"/>
      </rPr>
      <t xml:space="preserve">°C)</t>
    </r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</si>
</sst>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#,##0.00"/>
    <numFmt numFmtId="166" formatCode="0.00000E+00"/>
    <numFmt numFmtId="167" formatCode="0.00E+00"/>
    <numFmt numFmtId="168" formatCode="0.000000E+00"/>
    <numFmt numFmtId="169" formatCode="#,##0"/>
    <numFmt numFmtId="170" formatCode="0.00"/>
    <numFmt numFmtId="171" formatCode="0.000E+00"/>
  </numFmts>
  <fonts count="9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name val="Arial"/>
      <family val="2"/>
    </font>
    <font>
      <sz val="10"/>
      <name val="Arial"/>
      <family val="0"/>
      <charset val="1"/>
    </font>
    <font>
      <sz val="10"/>
      <name val="Arial"/>
      <family val="2"/>
      <charset val="1"/>
    </font>
    <font>
      <b val="true"/>
      <sz val="10"/>
      <name val="Arial"/>
      <family val="2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ncapçalament 1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4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N4" activeCellId="0" sqref="N4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6.96"/>
    <col collapsed="false" customWidth="true" hidden="false" outlineLevel="0" max="2" min="2" style="0" width="14.33"/>
    <col collapsed="false" customWidth="true" hidden="false" outlineLevel="0" max="3" min="3" style="0" width="14.74"/>
    <col collapsed="false" customWidth="true" hidden="false" outlineLevel="0" max="4" min="4" style="0" width="14.23"/>
    <col collapsed="false" customWidth="true" hidden="false" outlineLevel="0" max="6" min="6" style="0" width="12.7"/>
    <col collapsed="false" customWidth="true" hidden="false" outlineLevel="0" max="7" min="7" style="0" width="13.26"/>
    <col collapsed="false" customWidth="true" hidden="false" outlineLevel="0" max="8" min="8" style="0" width="14.08"/>
    <col collapsed="false" customWidth="true" hidden="false" outlineLevel="0" max="10" min="10" style="0" width="12.7"/>
    <col collapsed="false" customWidth="true" hidden="false" outlineLevel="0" max="11" min="11" style="0" width="13.26"/>
    <col collapsed="false" customWidth="true" hidden="false" outlineLevel="0" max="12" min="12" style="0" width="14.23"/>
    <col collapsed="false" customWidth="true" hidden="false" outlineLevel="0" max="14" min="14" style="0" width="12.7"/>
    <col collapsed="false" customWidth="true" hidden="false" outlineLevel="0" max="15" min="15" style="0" width="13.26"/>
    <col collapsed="false" customWidth="true" hidden="false" outlineLevel="0" max="16" min="16" style="0" width="14.23"/>
    <col collapsed="false" customWidth="true" hidden="false" outlineLevel="0" max="17" min="17" style="0" width="12.84"/>
    <col collapsed="false" customWidth="true" hidden="false" outlineLevel="0" max="18" min="18" style="0" width="12.7"/>
    <col collapsed="false" customWidth="true" hidden="false" outlineLevel="0" max="19" min="19" style="0" width="15.13"/>
    <col collapsed="false" customWidth="true" hidden="false" outlineLevel="0" max="20" min="20" style="0" width="14.6"/>
    <col collapsed="false" customWidth="true" hidden="false" outlineLevel="0" max="22" min="22" style="0" width="12.7"/>
    <col collapsed="false" customWidth="true" hidden="false" outlineLevel="0" max="23" min="23" style="0" width="13.88"/>
    <col collapsed="false" customWidth="true" hidden="false" outlineLevel="0" max="24" min="24" style="0" width="13.74"/>
  </cols>
  <sheetData>
    <row r="1" customFormat="false" ht="22.05" hidden="false" customHeight="false" outlineLevel="0" collapsed="false">
      <c r="B1" s="1" t="s">
        <v>0</v>
      </c>
    </row>
    <row r="2" customFormat="false" ht="12.8" hidden="false" customHeight="false" outlineLevel="0" collapsed="false">
      <c r="B2" s="2" t="s">
        <v>1</v>
      </c>
      <c r="M2" s="0" t="s">
        <v>2</v>
      </c>
      <c r="N2" s="0" t="s">
        <v>3</v>
      </c>
      <c r="O2" s="3" t="n">
        <v>2121.59</v>
      </c>
    </row>
    <row r="3" customFormat="false" ht="12.8" hidden="false" customHeight="false" outlineLevel="0" collapsed="false">
      <c r="B3" s="0" t="s">
        <v>4</v>
      </c>
      <c r="N3" s="4" t="s">
        <v>5</v>
      </c>
      <c r="O3" s="2" t="n">
        <v>21.1</v>
      </c>
    </row>
    <row r="4" customFormat="false" ht="12.8" hidden="false" customHeight="false" outlineLevel="0" collapsed="false">
      <c r="C4" s="5"/>
      <c r="N4" s="0" t="s">
        <v>6</v>
      </c>
      <c r="O4" s="3" t="n">
        <v>0.00094003</v>
      </c>
    </row>
    <row r="5" customFormat="false" ht="12.8" hidden="false" customHeight="false" outlineLevel="0" collapsed="false">
      <c r="B5" s="6" t="s">
        <v>7</v>
      </c>
      <c r="C5" s="0" t="s">
        <v>8</v>
      </c>
      <c r="P5" s="4"/>
      <c r="Q5" s="2"/>
    </row>
    <row r="6" customFormat="false" ht="12.8" hidden="false" customHeight="false" outlineLevel="0" collapsed="false">
      <c r="B6" s="6" t="s">
        <v>9</v>
      </c>
      <c r="C6" s="0" t="s">
        <v>10</v>
      </c>
      <c r="P6" s="4"/>
      <c r="Q6" s="2"/>
    </row>
    <row r="7" customFormat="false" ht="12.8" hidden="false" customHeight="false" outlineLevel="0" collapsed="false">
      <c r="B7" s="7" t="s">
        <v>11</v>
      </c>
      <c r="C7" s="0" t="s">
        <v>12</v>
      </c>
      <c r="P7" s="4"/>
      <c r="Q7" s="2"/>
    </row>
    <row r="8" customFormat="false" ht="12.8" hidden="false" customHeight="false" outlineLevel="0" collapsed="false">
      <c r="B8" s="8" t="s">
        <v>13</v>
      </c>
      <c r="C8" s="6" t="s">
        <v>14</v>
      </c>
    </row>
    <row r="9" customFormat="false" ht="12.8" hidden="false" customHeight="false" outlineLevel="0" collapsed="false">
      <c r="D9" s="3"/>
      <c r="E9" s="3"/>
      <c r="G9" s="3"/>
      <c r="H9" s="3"/>
      <c r="I9" s="3"/>
      <c r="K9" s="3"/>
      <c r="L9" s="3"/>
      <c r="M9" s="3"/>
      <c r="O9" s="3"/>
      <c r="S9" s="3"/>
      <c r="W9" s="3"/>
    </row>
    <row r="10" customFormat="false" ht="12.8" hidden="false" customHeight="false" outlineLevel="0" collapsed="false">
      <c r="D10" s="2"/>
      <c r="E10" s="2"/>
      <c r="F10" s="4"/>
      <c r="G10" s="2"/>
      <c r="H10" s="2"/>
      <c r="I10" s="2"/>
      <c r="J10" s="4"/>
      <c r="K10" s="2"/>
      <c r="L10" s="2"/>
      <c r="M10" s="2"/>
      <c r="N10" s="4"/>
      <c r="O10" s="2"/>
      <c r="R10" s="4"/>
      <c r="S10" s="2"/>
      <c r="V10" s="4"/>
      <c r="W10" s="2"/>
    </row>
    <row r="11" customFormat="false" ht="12.8" hidden="false" customHeight="false" outlineLevel="0" collapsed="false">
      <c r="D11" s="3"/>
      <c r="E11" s="3"/>
      <c r="G11" s="3"/>
      <c r="H11" s="3"/>
      <c r="I11" s="3"/>
      <c r="K11" s="3"/>
      <c r="L11" s="3"/>
      <c r="M11" s="3"/>
      <c r="O11" s="3"/>
      <c r="S11" s="3"/>
      <c r="W11" s="3"/>
    </row>
    <row r="12" customFormat="false" ht="12.8" hidden="false" customHeight="false" outlineLevel="0" collapsed="false">
      <c r="B12" s="6" t="s">
        <v>7</v>
      </c>
      <c r="C12" s="2" t="n">
        <v>21.42443</v>
      </c>
      <c r="D12" s="2"/>
      <c r="E12" s="2"/>
      <c r="F12" s="6" t="s">
        <v>7</v>
      </c>
      <c r="G12" s="2" t="n">
        <v>22.23073</v>
      </c>
      <c r="H12" s="2"/>
      <c r="I12" s="2"/>
      <c r="J12" s="6" t="s">
        <v>7</v>
      </c>
      <c r="K12" s="2" t="n">
        <v>22.30585</v>
      </c>
      <c r="L12" s="2"/>
      <c r="M12" s="2"/>
      <c r="N12" s="6" t="s">
        <v>7</v>
      </c>
      <c r="O12" s="2" t="n">
        <v>22.3871</v>
      </c>
      <c r="P12" s="6"/>
      <c r="Q12" s="6"/>
      <c r="R12" s="6" t="s">
        <v>7</v>
      </c>
      <c r="S12" s="2" t="n">
        <v>22.43028</v>
      </c>
      <c r="T12" s="6"/>
      <c r="V12" s="6" t="s">
        <v>7</v>
      </c>
      <c r="W12" s="2" t="n">
        <v>22.42071</v>
      </c>
      <c r="X12" s="6"/>
    </row>
    <row r="13" customFormat="false" ht="12.8" hidden="false" customHeight="false" outlineLevel="0" collapsed="false">
      <c r="B13" s="6" t="s">
        <v>9</v>
      </c>
      <c r="C13" s="2" t="n">
        <v>50.0287</v>
      </c>
      <c r="D13" s="2"/>
      <c r="E13" s="2"/>
      <c r="F13" s="6" t="s">
        <v>9</v>
      </c>
      <c r="G13" s="2" t="n">
        <v>75.04139</v>
      </c>
      <c r="H13" s="2"/>
      <c r="I13" s="2"/>
      <c r="J13" s="6" t="s">
        <v>9</v>
      </c>
      <c r="K13" s="2" t="n">
        <v>99.99814</v>
      </c>
      <c r="L13" s="2"/>
      <c r="M13" s="2"/>
      <c r="N13" s="6" t="s">
        <v>9</v>
      </c>
      <c r="O13" s="2" t="n">
        <v>125.044</v>
      </c>
      <c r="P13" s="6"/>
      <c r="Q13" s="6"/>
      <c r="R13" s="6" t="s">
        <v>9</v>
      </c>
      <c r="S13" s="2" t="n">
        <v>149.9809</v>
      </c>
      <c r="T13" s="6"/>
      <c r="V13" s="6" t="s">
        <v>9</v>
      </c>
      <c r="W13" s="2" t="n">
        <v>175.0464</v>
      </c>
      <c r="X13" s="6"/>
    </row>
    <row r="14" customFormat="false" ht="12.8" hidden="false" customHeight="false" outlineLevel="0" collapsed="false">
      <c r="B14" s="7" t="s">
        <v>11</v>
      </c>
      <c r="C14" s="9" t="n">
        <f aca="false">C13-C12</f>
        <v>28.60427</v>
      </c>
      <c r="D14" s="7"/>
      <c r="E14" s="7"/>
      <c r="F14" s="7" t="s">
        <v>11</v>
      </c>
      <c r="G14" s="9" t="n">
        <f aca="false">G13-G12</f>
        <v>52.81066</v>
      </c>
      <c r="H14" s="7"/>
      <c r="I14" s="7"/>
      <c r="J14" s="7" t="s">
        <v>11</v>
      </c>
      <c r="K14" s="9" t="n">
        <f aca="false">K13-K12</f>
        <v>77.69229</v>
      </c>
      <c r="L14" s="7"/>
      <c r="M14" s="7"/>
      <c r="N14" s="7" t="s">
        <v>11</v>
      </c>
      <c r="O14" s="9" t="n">
        <f aca="false">O13-O12</f>
        <v>102.6569</v>
      </c>
      <c r="P14" s="7"/>
      <c r="Q14" s="7"/>
      <c r="R14" s="7" t="s">
        <v>11</v>
      </c>
      <c r="S14" s="9" t="n">
        <f aca="false">S13-S12</f>
        <v>127.55062</v>
      </c>
      <c r="T14" s="7"/>
      <c r="V14" s="7" t="s">
        <v>11</v>
      </c>
      <c r="W14" s="9" t="n">
        <f aca="false">W13-W12</f>
        <v>152.62569</v>
      </c>
      <c r="X14" s="7"/>
    </row>
    <row r="15" customFormat="false" ht="12.8" hidden="false" customHeight="false" outlineLevel="0" collapsed="false">
      <c r="B15" s="8" t="s">
        <v>13</v>
      </c>
      <c r="C15" s="8" t="n">
        <f aca="false">-SLOPE(C18:C42, B18:B42)</f>
        <v>4097.62228450775</v>
      </c>
      <c r="D15" s="10"/>
      <c r="E15" s="10"/>
      <c r="F15" s="8" t="s">
        <v>13</v>
      </c>
      <c r="G15" s="8" t="n">
        <f aca="false">-SLOPE(G18:G42, F18:F42)</f>
        <v>3633.26768730685</v>
      </c>
      <c r="H15" s="10"/>
      <c r="I15" s="10"/>
      <c r="J15" s="8" t="s">
        <v>13</v>
      </c>
      <c r="K15" s="8" t="n">
        <f aca="false">-SLOPE(K18:K42, J18:J42)</f>
        <v>3286.12395776842</v>
      </c>
      <c r="L15" s="10"/>
      <c r="M15" s="10"/>
      <c r="N15" s="8" t="s">
        <v>13</v>
      </c>
      <c r="O15" s="8" t="n">
        <f aca="false">-SLOPE(O18:O42, N18:N42)</f>
        <v>2999.04182526319</v>
      </c>
      <c r="P15" s="7"/>
      <c r="Q15" s="7"/>
      <c r="R15" s="8" t="s">
        <v>13</v>
      </c>
      <c r="S15" s="8" t="n">
        <f aca="false">-SLOPE(S18:S42, R18:R42)</f>
        <v>2760.96994556852</v>
      </c>
      <c r="T15" s="7"/>
      <c r="U15" s="7"/>
      <c r="V15" s="8" t="s">
        <v>13</v>
      </c>
      <c r="W15" s="8" t="n">
        <f aca="false">-SLOPE(W18:W42, V18:V42)</f>
        <v>2556.38956206012</v>
      </c>
      <c r="X15" s="7"/>
      <c r="Y15" s="7"/>
      <c r="Z15" s="7"/>
      <c r="AA15" s="7"/>
    </row>
    <row r="16" customFormat="false" ht="12.8" hidden="false" customHeight="false" outlineLevel="0" collapsed="false">
      <c r="A16" s="7"/>
      <c r="B16" s="8"/>
      <c r="C16" s="8"/>
      <c r="D16" s="10"/>
      <c r="E16" s="10"/>
      <c r="F16" s="8"/>
      <c r="G16" s="8"/>
      <c r="H16" s="10"/>
      <c r="I16" s="10"/>
      <c r="J16" s="8"/>
      <c r="K16" s="8"/>
      <c r="L16" s="10"/>
      <c r="M16" s="10"/>
      <c r="N16" s="8"/>
      <c r="O16" s="8"/>
      <c r="P16" s="7"/>
      <c r="Q16" s="7"/>
      <c r="R16" s="8"/>
      <c r="S16" s="8"/>
      <c r="T16" s="7"/>
      <c r="U16" s="7"/>
      <c r="V16" s="8"/>
      <c r="W16" s="8"/>
      <c r="X16" s="7"/>
      <c r="Y16" s="7"/>
      <c r="Z16" s="7"/>
      <c r="AA16" s="7"/>
    </row>
    <row r="17" customFormat="false" ht="12.8" hidden="false" customHeight="false" outlineLevel="0" collapsed="false">
      <c r="A17" s="11"/>
      <c r="B17" s="12" t="s">
        <v>15</v>
      </c>
      <c r="C17" s="12" t="s">
        <v>16</v>
      </c>
      <c r="D17" s="11" t="s">
        <v>17</v>
      </c>
      <c r="E17" s="11"/>
      <c r="F17" s="13" t="s">
        <v>15</v>
      </c>
      <c r="G17" s="13" t="s">
        <v>16</v>
      </c>
      <c r="H17" s="11" t="s">
        <v>17</v>
      </c>
      <c r="I17" s="11"/>
      <c r="J17" s="11" t="s">
        <v>15</v>
      </c>
      <c r="K17" s="11" t="s">
        <v>16</v>
      </c>
      <c r="L17" s="11" t="s">
        <v>17</v>
      </c>
      <c r="M17" s="11"/>
      <c r="N17" s="11" t="s">
        <v>15</v>
      </c>
      <c r="O17" s="11" t="s">
        <v>16</v>
      </c>
      <c r="P17" s="11" t="s">
        <v>17</v>
      </c>
      <c r="Q17" s="11"/>
      <c r="R17" s="11" t="s">
        <v>15</v>
      </c>
      <c r="S17" s="11" t="s">
        <v>16</v>
      </c>
      <c r="T17" s="11" t="s">
        <v>17</v>
      </c>
      <c r="U17" s="11"/>
      <c r="V17" s="11" t="s">
        <v>15</v>
      </c>
      <c r="W17" s="11" t="s">
        <v>16</v>
      </c>
      <c r="X17" s="11" t="s">
        <v>17</v>
      </c>
      <c r="AA17" s="11"/>
    </row>
    <row r="18" customFormat="false" ht="12.8" hidden="false" customHeight="false" outlineLevel="0" collapsed="false">
      <c r="B18" s="14" t="n">
        <v>1.410306E-011</v>
      </c>
      <c r="C18" s="14" t="n">
        <v>0.003556547</v>
      </c>
      <c r="D18" s="14" t="n">
        <f aca="false">B18*C18</f>
        <v>5.015819573382E-014</v>
      </c>
      <c r="E18" s="14"/>
      <c r="F18" s="14" t="n">
        <v>1.327477E-010</v>
      </c>
      <c r="G18" s="14" t="n">
        <v>0.006464745</v>
      </c>
      <c r="H18" s="14" t="n">
        <f aca="false">F18*G18</f>
        <v>8.581800298365E-013</v>
      </c>
      <c r="I18" s="14"/>
      <c r="J18" s="14" t="n">
        <v>1.263924E-010</v>
      </c>
      <c r="K18" s="14" t="n">
        <v>0.00951365</v>
      </c>
      <c r="L18" s="14" t="n">
        <f aca="false">J18*K18</f>
        <v>1.20245305626E-012</v>
      </c>
      <c r="M18" s="14"/>
      <c r="N18" s="14" t="n">
        <v>1.365599E-010</v>
      </c>
      <c r="O18" s="14" t="n">
        <v>0.01263374</v>
      </c>
      <c r="P18" s="14" t="n">
        <f aca="false">N18*O18</f>
        <v>1.725262271026E-012</v>
      </c>
      <c r="Q18" s="14"/>
      <c r="R18" s="14" t="n">
        <v>1.384664E-010</v>
      </c>
      <c r="S18" s="14" t="n">
        <v>0.01576775</v>
      </c>
      <c r="T18" s="14" t="n">
        <f aca="false">R18*S18</f>
        <v>2.1833035786E-012</v>
      </c>
      <c r="V18" s="14" t="n">
        <v>1.759601E-010</v>
      </c>
      <c r="W18" s="14" t="n">
        <v>0.01894766</v>
      </c>
      <c r="X18" s="14" t="n">
        <f aca="false">V18*W18</f>
        <v>3.334032148366E-012</v>
      </c>
    </row>
    <row r="19" customFormat="false" ht="12.8" hidden="false" customHeight="false" outlineLevel="0" collapsed="false">
      <c r="B19" s="14" t="n">
        <v>3.62243E-008</v>
      </c>
      <c r="C19" s="14" t="n">
        <v>0.003407476</v>
      </c>
      <c r="D19" s="14" t="n">
        <f aca="false">B19*C19</f>
        <v>1.234334328668E-010</v>
      </c>
      <c r="E19" s="14"/>
      <c r="F19" s="14" t="n">
        <v>7.368029E-008</v>
      </c>
      <c r="G19" s="14" t="n">
        <v>0.006199999</v>
      </c>
      <c r="H19" s="14" t="n">
        <f aca="false">F19*G19</f>
        <v>4.5681772431971E-010</v>
      </c>
      <c r="I19" s="14"/>
      <c r="J19" s="14" t="n">
        <v>1.207149E-007</v>
      </c>
      <c r="K19" s="14" t="n">
        <v>0.009120815</v>
      </c>
      <c r="L19" s="14" t="n">
        <f aca="false">J19*K19</f>
        <v>1.1010182706435E-009</v>
      </c>
      <c r="M19" s="14"/>
      <c r="N19" s="14" t="n">
        <v>1.756911E-007</v>
      </c>
      <c r="O19" s="14" t="n">
        <v>0.01210271</v>
      </c>
      <c r="P19" s="14" t="n">
        <f aca="false">N19*O19</f>
        <v>2.126338432881E-009</v>
      </c>
      <c r="Q19" s="14"/>
      <c r="R19" s="14" t="n">
        <v>2.378403E-007</v>
      </c>
      <c r="S19" s="14" t="n">
        <v>0.0151106</v>
      </c>
      <c r="T19" s="14" t="n">
        <f aca="false">R19*S19</f>
        <v>3.59390963718E-009</v>
      </c>
      <c r="V19" s="14" t="n">
        <v>3.087692E-007</v>
      </c>
      <c r="W19" s="14" t="n">
        <v>0.01815825</v>
      </c>
      <c r="X19" s="14" t="n">
        <f aca="false">V19*W19</f>
        <v>5.6067083259E-009</v>
      </c>
    </row>
    <row r="20" customFormat="false" ht="12.8" hidden="false" customHeight="false" outlineLevel="0" collapsed="false">
      <c r="B20" s="14" t="n">
        <v>7.247796E-008</v>
      </c>
      <c r="C20" s="14" t="n">
        <v>0.003255723</v>
      </c>
      <c r="D20" s="14" t="n">
        <f aca="false">B20*C20</f>
        <v>2.3596816136508E-010</v>
      </c>
      <c r="E20" s="14"/>
      <c r="F20" s="14" t="n">
        <v>1.483253E-007</v>
      </c>
      <c r="G20" s="14" t="n">
        <v>0.005928309</v>
      </c>
      <c r="H20" s="14" t="n">
        <f aca="false">F20*G20</f>
        <v>8.793182109177E-010</v>
      </c>
      <c r="I20" s="14"/>
      <c r="J20" s="14" t="n">
        <v>2.413416E-007</v>
      </c>
      <c r="K20" s="14" t="n">
        <v>0.008728324</v>
      </c>
      <c r="L20" s="14" t="n">
        <f aca="false">J20*K20</f>
        <v>2.1065076794784E-009</v>
      </c>
      <c r="M20" s="14"/>
      <c r="N20" s="14" t="n">
        <v>3.512438E-007</v>
      </c>
      <c r="O20" s="14" t="n">
        <v>0.01157712</v>
      </c>
      <c r="P20" s="14" t="n">
        <f aca="false">N20*O20</f>
        <v>4.066391621856E-009</v>
      </c>
      <c r="Q20" s="14"/>
      <c r="R20" s="14" t="n">
        <v>4.756777E-007</v>
      </c>
      <c r="S20" s="14" t="n">
        <v>0.01445154</v>
      </c>
      <c r="T20" s="14" t="n">
        <f aca="false">R20*S20</f>
        <v>6.874275308658E-009</v>
      </c>
      <c r="V20" s="14" t="n">
        <v>6.172334E-007</v>
      </c>
      <c r="W20" s="14" t="n">
        <v>0.01737182</v>
      </c>
      <c r="X20" s="14" t="n">
        <f aca="false">V20*W20</f>
        <v>1.0722467522788E-008</v>
      </c>
    </row>
    <row r="21" customFormat="false" ht="12.8" hidden="false" customHeight="false" outlineLevel="0" collapsed="false">
      <c r="B21" s="14" t="n">
        <v>1.087205E-007</v>
      </c>
      <c r="C21" s="14" t="n">
        <v>0.003104856</v>
      </c>
      <c r="D21" s="14" t="n">
        <f aca="false">B21*C21</f>
        <v>3.37561496748E-010</v>
      </c>
      <c r="E21" s="14"/>
      <c r="F21" s="14" t="n">
        <v>2.221721E-007</v>
      </c>
      <c r="G21" s="14" t="n">
        <v>0.00565697</v>
      </c>
      <c r="H21" s="14" t="n">
        <f aca="false">F21*G21</f>
        <v>1.256820904537E-009</v>
      </c>
      <c r="I21" s="14"/>
      <c r="J21" s="14" t="n">
        <v>3.622702E-007</v>
      </c>
      <c r="K21" s="14" t="n">
        <v>0.008331781</v>
      </c>
      <c r="L21" s="14" t="n">
        <f aca="false">J21*K21</f>
        <v>3.0183559692262E-009</v>
      </c>
      <c r="M21" s="14"/>
      <c r="N21" s="14" t="n">
        <v>5.273465E-007</v>
      </c>
      <c r="O21" s="14" t="n">
        <v>0.01104919</v>
      </c>
      <c r="P21" s="14" t="n">
        <f aca="false">N21*O21</f>
        <v>5.826751674335E-009</v>
      </c>
      <c r="Q21" s="14"/>
      <c r="R21" s="14" t="n">
        <v>7.137672E-007</v>
      </c>
      <c r="S21" s="14" t="n">
        <v>0.01379688</v>
      </c>
      <c r="T21" s="14" t="n">
        <f aca="false">R21*S21</f>
        <v>9.847760406336E-009</v>
      </c>
      <c r="V21" s="14" t="n">
        <v>9.264148E-007</v>
      </c>
      <c r="W21" s="14" t="n">
        <v>0.01658378</v>
      </c>
      <c r="X21" s="14" t="n">
        <f aca="false">V21*W21</f>
        <v>1.5363459231944E-008</v>
      </c>
    </row>
    <row r="22" customFormat="false" ht="12.8" hidden="false" customHeight="false" outlineLevel="0" collapsed="false">
      <c r="B22" s="14" t="n">
        <v>1.449761E-007</v>
      </c>
      <c r="C22" s="14" t="n">
        <v>0.002958701</v>
      </c>
      <c r="D22" s="14" t="n">
        <f aca="false">B22*C22</f>
        <v>4.289409320461E-010</v>
      </c>
      <c r="E22" s="14"/>
      <c r="F22" s="14" t="n">
        <v>2.962835E-007</v>
      </c>
      <c r="G22" s="14" t="n">
        <v>0.005389841</v>
      </c>
      <c r="H22" s="14" t="n">
        <f aca="false">F22*G22</f>
        <v>1.5969209559235E-009</v>
      </c>
      <c r="I22" s="14"/>
      <c r="J22" s="14" t="n">
        <v>4.832141E-007</v>
      </c>
      <c r="K22" s="14" t="n">
        <v>0.007931882</v>
      </c>
      <c r="L22" s="14" t="n">
        <f aca="false">J22*K22</f>
        <v>3.8327972219362E-009</v>
      </c>
      <c r="M22" s="14"/>
      <c r="N22" s="14" t="n">
        <v>7.032511E-007</v>
      </c>
      <c r="O22" s="14" t="n">
        <v>0.01052254</v>
      </c>
      <c r="P22" s="14" t="n">
        <f aca="false">N22*O22</f>
        <v>7.399987829794E-009</v>
      </c>
      <c r="Q22" s="14"/>
      <c r="R22" s="14" t="n">
        <v>9.514076E-007</v>
      </c>
      <c r="S22" s="14" t="n">
        <v>0.01314133</v>
      </c>
      <c r="T22" s="14" t="n">
        <f aca="false">R22*S22</f>
        <v>1.2502761236108E-008</v>
      </c>
      <c r="V22" s="14" t="n">
        <v>1.234865E-006</v>
      </c>
      <c r="W22" s="14" t="n">
        <v>0.01579355</v>
      </c>
      <c r="X22" s="14" t="n">
        <f aca="false">V22*W22</f>
        <v>1.950290212075E-008</v>
      </c>
    </row>
    <row r="23" customFormat="false" ht="12.8" hidden="false" customHeight="false" outlineLevel="0" collapsed="false">
      <c r="B23" s="14" t="n">
        <v>1.812275E-007</v>
      </c>
      <c r="C23" s="14" t="n">
        <v>0.002813457</v>
      </c>
      <c r="D23" s="14" t="n">
        <f aca="false">B23*C23</f>
        <v>5.098757784675E-010</v>
      </c>
      <c r="E23" s="14"/>
      <c r="F23" s="14" t="n">
        <v>3.707284E-007</v>
      </c>
      <c r="G23" s="14" t="n">
        <v>0.00512174</v>
      </c>
      <c r="H23" s="14" t="n">
        <f aca="false">F23*G23</f>
        <v>1.898774475416E-009</v>
      </c>
      <c r="I23" s="14"/>
      <c r="J23" s="14" t="n">
        <v>6.037766E-007</v>
      </c>
      <c r="K23" s="14" t="n">
        <v>0.007532253</v>
      </c>
      <c r="L23" s="14" t="n">
        <f aca="false">J23*K23</f>
        <v>4.5477981066798E-009</v>
      </c>
      <c r="M23" s="14"/>
      <c r="N23" s="14" t="n">
        <v>8.787864E-007</v>
      </c>
      <c r="O23" s="14" t="n">
        <v>0.009997189</v>
      </c>
      <c r="P23" s="14" t="n">
        <f aca="false">N23*O23</f>
        <v>8.7853937314296E-009</v>
      </c>
      <c r="Q23" s="14"/>
      <c r="R23" s="14" t="n">
        <v>1.189284E-006</v>
      </c>
      <c r="S23" s="14" t="n">
        <v>0.01248436</v>
      </c>
      <c r="T23" s="14" t="n">
        <f aca="false">R23*S23</f>
        <v>1.484744959824E-008</v>
      </c>
      <c r="V23" s="14" t="n">
        <v>1.543771E-006</v>
      </c>
      <c r="W23" s="14" t="n">
        <v>0.01500334</v>
      </c>
      <c r="X23" s="14" t="n">
        <f aca="false">V23*W23</f>
        <v>2.316172119514E-008</v>
      </c>
    </row>
    <row r="24" customFormat="false" ht="12.8" hidden="false" customHeight="false" outlineLevel="0" collapsed="false">
      <c r="B24" s="14" t="n">
        <v>2.174722E-007</v>
      </c>
      <c r="C24" s="14" t="n">
        <v>0.002661632</v>
      </c>
      <c r="D24" s="14" t="n">
        <f aca="false">B24*C24</f>
        <v>5.788309666304E-010</v>
      </c>
      <c r="E24" s="14"/>
      <c r="F24" s="14" t="n">
        <v>4.447634E-007</v>
      </c>
      <c r="G24" s="14" t="n">
        <v>0.004850946</v>
      </c>
      <c r="H24" s="14" t="n">
        <f aca="false">F24*G24</f>
        <v>2.1575232361764E-009</v>
      </c>
      <c r="I24" s="14"/>
      <c r="J24" s="14" t="n">
        <v>7.24796E-007</v>
      </c>
      <c r="K24" s="14" t="n">
        <v>0.007138777</v>
      </c>
      <c r="L24" s="14" t="n">
        <f aca="false">J24*K24</f>
        <v>5.174157014492E-009</v>
      </c>
      <c r="M24" s="14"/>
      <c r="N24" s="14" t="n">
        <v>1.054922E-006</v>
      </c>
      <c r="O24" s="14" t="n">
        <v>0.009467961</v>
      </c>
      <c r="P24" s="14" t="n">
        <f aca="false">N24*O24</f>
        <v>9.987960354042E-009</v>
      </c>
      <c r="Q24" s="14"/>
      <c r="R24" s="14" t="n">
        <v>1.427267E-006</v>
      </c>
      <c r="S24" s="14" t="n">
        <v>0.01182461</v>
      </c>
      <c r="T24" s="14" t="n">
        <f aca="false">R24*S24</f>
        <v>1.687687564087E-008</v>
      </c>
      <c r="V24" s="14" t="n">
        <v>1.852438E-006</v>
      </c>
      <c r="W24" s="14" t="n">
        <v>0.01421133</v>
      </c>
      <c r="X24" s="14" t="n">
        <f aca="false">V24*W24</f>
        <v>2.632560772254E-008</v>
      </c>
    </row>
    <row r="25" customFormat="false" ht="12.8" hidden="false" customHeight="false" outlineLevel="0" collapsed="false">
      <c r="B25" s="14" t="n">
        <v>2.537312E-007</v>
      </c>
      <c r="C25" s="14" t="n">
        <v>0.002512347</v>
      </c>
      <c r="D25" s="14" t="n">
        <f aca="false">B25*C25</f>
        <v>6.374608191264E-010</v>
      </c>
      <c r="E25" s="14"/>
      <c r="F25" s="14" t="n">
        <v>5.186905E-007</v>
      </c>
      <c r="G25" s="14" t="n">
        <v>0.00458404</v>
      </c>
      <c r="H25" s="14" t="n">
        <f aca="false">F25*G25</f>
        <v>2.37769799962E-009</v>
      </c>
      <c r="I25" s="14"/>
      <c r="J25" s="14" t="n">
        <v>8.458966E-007</v>
      </c>
      <c r="K25" s="14" t="n">
        <v>0.006737919</v>
      </c>
      <c r="L25" s="14" t="n">
        <f aca="false">J25*K25</f>
        <v>5.6995827731754E-009</v>
      </c>
      <c r="M25" s="14"/>
      <c r="N25" s="14" t="n">
        <v>1.2308E-006</v>
      </c>
      <c r="O25" s="14" t="n">
        <v>0.008941705</v>
      </c>
      <c r="P25" s="14" t="n">
        <f aca="false">N25*O25</f>
        <v>1.1005450514E-008</v>
      </c>
      <c r="Q25" s="14"/>
      <c r="R25" s="14" t="n">
        <v>1.665324E-006</v>
      </c>
      <c r="S25" s="14" t="n">
        <v>0.0111706</v>
      </c>
      <c r="T25" s="14" t="n">
        <f aca="false">R25*S25</f>
        <v>1.86026682744E-008</v>
      </c>
      <c r="V25" s="14" t="n">
        <v>2.161364E-006</v>
      </c>
      <c r="W25" s="14" t="n">
        <v>0.0134239</v>
      </c>
      <c r="X25" s="14" t="n">
        <f aca="false">V25*W25</f>
        <v>2.90139341996E-008</v>
      </c>
    </row>
    <row r="26" customFormat="false" ht="12.8" hidden="false" customHeight="false" outlineLevel="0" collapsed="false">
      <c r="B26" s="14" t="n">
        <v>2.899795E-007</v>
      </c>
      <c r="C26" s="14" t="n">
        <v>0.002367126</v>
      </c>
      <c r="D26" s="14" t="n">
        <f aca="false">B26*C26</f>
        <v>6.86418013917E-010</v>
      </c>
      <c r="E26" s="14"/>
      <c r="F26" s="14" t="n">
        <v>5.932731E-007</v>
      </c>
      <c r="G26" s="14" t="n">
        <v>0.004307634</v>
      </c>
      <c r="H26" s="14" t="n">
        <f aca="false">F26*G26</f>
        <v>2.5556033768454E-009</v>
      </c>
      <c r="I26" s="14"/>
      <c r="J26" s="14" t="n">
        <v>9.662554E-007</v>
      </c>
      <c r="K26" s="14" t="n">
        <v>0.006345167</v>
      </c>
      <c r="L26" s="14" t="n">
        <f aca="false">J26*K26</f>
        <v>6.1310518776518E-009</v>
      </c>
      <c r="M26" s="14"/>
      <c r="N26" s="14" t="n">
        <v>1.406312E-006</v>
      </c>
      <c r="O26" s="14" t="n">
        <v>0.008413351</v>
      </c>
      <c r="P26" s="14" t="n">
        <f aca="false">N26*O26</f>
        <v>1.1831796471512E-008</v>
      </c>
      <c r="Q26" s="14"/>
      <c r="R26" s="14" t="n">
        <v>1.903295E-006</v>
      </c>
      <c r="S26" s="14" t="n">
        <v>0.01051019</v>
      </c>
      <c r="T26" s="14" t="n">
        <f aca="false">R26*S26</f>
        <v>2.000399207605E-008</v>
      </c>
      <c r="V26" s="14" t="n">
        <v>2.469766E-006</v>
      </c>
      <c r="W26" s="14" t="n">
        <v>0.01263468</v>
      </c>
      <c r="X26" s="14" t="n">
        <f aca="false">V26*W26</f>
        <v>3.120470308488E-008</v>
      </c>
    </row>
    <row r="27" customFormat="false" ht="12.8" hidden="false" customHeight="false" outlineLevel="0" collapsed="false">
      <c r="B27" s="14" t="n">
        <v>3.262238E-007</v>
      </c>
      <c r="C27" s="14" t="n">
        <v>0.002217238</v>
      </c>
      <c r="D27" s="14" t="n">
        <f aca="false">B27*C27</f>
        <v>7.233158058644E-010</v>
      </c>
      <c r="E27" s="14"/>
      <c r="F27" s="14" t="n">
        <v>6.672231E-007</v>
      </c>
      <c r="G27" s="14" t="n">
        <v>0.004045487</v>
      </c>
      <c r="H27" s="14" t="n">
        <f aca="false">F27*G27</f>
        <v>2.6992423771497E-009</v>
      </c>
      <c r="I27" s="14"/>
      <c r="J27" s="14" t="n">
        <v>1.087252E-006</v>
      </c>
      <c r="K27" s="14" t="n">
        <v>0.005947405</v>
      </c>
      <c r="L27" s="14" t="n">
        <f aca="false">J27*K27</f>
        <v>6.46632798106E-009</v>
      </c>
      <c r="M27" s="14"/>
      <c r="N27" s="14" t="n">
        <v>1.582364E-006</v>
      </c>
      <c r="O27" s="14" t="n">
        <v>0.007887546</v>
      </c>
      <c r="P27" s="14" t="n">
        <f aca="false">N27*O27</f>
        <v>1.2480968838744E-008</v>
      </c>
      <c r="Q27" s="14"/>
      <c r="R27" s="14" t="n">
        <v>2.140747E-006</v>
      </c>
      <c r="S27" s="14" t="n">
        <v>0.009853958</v>
      </c>
      <c r="T27" s="14" t="n">
        <f aca="false">R27*S27</f>
        <v>2.1094831026626E-008</v>
      </c>
      <c r="V27" s="14" t="n">
        <v>2.778792E-006</v>
      </c>
      <c r="W27" s="14" t="n">
        <v>0.01184583</v>
      </c>
      <c r="X27" s="14" t="n">
        <f aca="false">V27*W27</f>
        <v>3.291709763736E-008</v>
      </c>
    </row>
    <row r="28" customFormat="false" ht="12.8" hidden="false" customHeight="false" outlineLevel="0" collapsed="false">
      <c r="B28" s="14" t="n">
        <v>3.624829E-007</v>
      </c>
      <c r="C28" s="14" t="n">
        <v>0.002067753</v>
      </c>
      <c r="D28" s="14" t="n">
        <f aca="false">B28*C28</f>
        <v>7.495251039237E-010</v>
      </c>
      <c r="E28" s="14"/>
      <c r="F28" s="14" t="n">
        <v>7.413271E-007</v>
      </c>
      <c r="G28" s="14" t="n">
        <v>0.00377839</v>
      </c>
      <c r="H28" s="14" t="n">
        <f aca="false">F28*G28</f>
        <v>2.801022901369E-009</v>
      </c>
      <c r="I28" s="14"/>
      <c r="J28" s="14" t="n">
        <v>1.208345E-006</v>
      </c>
      <c r="K28" s="14" t="n">
        <v>0.005552184</v>
      </c>
      <c r="L28" s="14" t="n">
        <f aca="false">J28*K28</f>
        <v>6.70895377548E-009</v>
      </c>
      <c r="M28" s="14"/>
      <c r="N28" s="14" t="n">
        <v>1.758317E-006</v>
      </c>
      <c r="O28" s="14" t="n">
        <v>0.007357994</v>
      </c>
      <c r="P28" s="14" t="n">
        <f aca="false">N28*O28</f>
        <v>1.2937685936098E-008</v>
      </c>
      <c r="Q28" s="14"/>
      <c r="R28" s="14" t="n">
        <v>2.378786E-006</v>
      </c>
      <c r="S28" s="14" t="n">
        <v>0.00919989</v>
      </c>
      <c r="T28" s="14" t="n">
        <f aca="false">R28*S28</f>
        <v>2.188456953354E-008</v>
      </c>
      <c r="V28" s="14" t="n">
        <v>3.087343E-006</v>
      </c>
      <c r="W28" s="14" t="n">
        <v>0.01105383</v>
      </c>
      <c r="X28" s="14" t="n">
        <f aca="false">V28*W28</f>
        <v>3.412696467369E-008</v>
      </c>
    </row>
    <row r="29" customFormat="false" ht="12.8" hidden="false" customHeight="false" outlineLevel="0" collapsed="false">
      <c r="B29" s="14" t="n">
        <v>3.987296E-007</v>
      </c>
      <c r="C29" s="14" t="n">
        <v>0.001919496</v>
      </c>
      <c r="D29" s="14" t="n">
        <f aca="false">B29*C29</f>
        <v>7.653598722816E-010</v>
      </c>
      <c r="E29" s="14"/>
      <c r="F29" s="14" t="n">
        <v>8.157652E-007</v>
      </c>
      <c r="G29" s="14" t="n">
        <v>0.003506439</v>
      </c>
      <c r="H29" s="14" t="n">
        <f aca="false">F29*G29</f>
        <v>2.8604309121228E-009</v>
      </c>
      <c r="I29" s="14"/>
      <c r="J29" s="14" t="n">
        <v>1.328753E-006</v>
      </c>
      <c r="K29" s="14" t="n">
        <v>0.005153477</v>
      </c>
      <c r="L29" s="14" t="n">
        <f aca="false">J29*K29</f>
        <v>6.847698024181E-009</v>
      </c>
      <c r="M29" s="14"/>
      <c r="N29" s="14" t="n">
        <v>1.933833E-006</v>
      </c>
      <c r="O29" s="14" t="n">
        <v>0.006834135</v>
      </c>
      <c r="P29" s="14" t="n">
        <f aca="false">N29*O29</f>
        <v>1.3216075789455E-008</v>
      </c>
      <c r="Q29" s="14"/>
      <c r="R29" s="14" t="n">
        <v>2.616812E-006</v>
      </c>
      <c r="S29" s="14" t="n">
        <v>0.008545345</v>
      </c>
      <c r="T29" s="14" t="n">
        <f aca="false">R29*S29</f>
        <v>2.236156134014E-008</v>
      </c>
      <c r="V29" s="14" t="n">
        <v>3.396342E-006</v>
      </c>
      <c r="W29" s="14" t="n">
        <v>0.01026622</v>
      </c>
      <c r="X29" s="14" t="n">
        <f aca="false">V29*W29</f>
        <v>3.486759416724E-008</v>
      </c>
    </row>
    <row r="30" customFormat="false" ht="12.8" hidden="false" customHeight="false" outlineLevel="0" collapsed="false">
      <c r="B30" s="14" t="n">
        <v>4.349764E-007</v>
      </c>
      <c r="C30" s="14" t="n">
        <v>0.001769845</v>
      </c>
      <c r="D30" s="14" t="n">
        <f aca="false">B30*C30</f>
        <v>7.69840806658E-010</v>
      </c>
      <c r="E30" s="14"/>
      <c r="F30" s="14" t="n">
        <v>8.898176E-007</v>
      </c>
      <c r="G30" s="14" t="n">
        <v>0.003233213</v>
      </c>
      <c r="H30" s="14" t="n">
        <f aca="false">F30*G30</f>
        <v>2.8769698319488E-009</v>
      </c>
      <c r="I30" s="14"/>
      <c r="J30" s="14" t="n">
        <v>1.449857E-006</v>
      </c>
      <c r="K30" s="14" t="n">
        <v>0.004755348</v>
      </c>
      <c r="L30" s="14" t="n">
        <f aca="false">J30*K30</f>
        <v>6.894574585236E-009</v>
      </c>
      <c r="M30" s="14"/>
      <c r="N30" s="14" t="n">
        <v>2.109872E-006</v>
      </c>
      <c r="O30" s="14" t="n">
        <v>0.006305558</v>
      </c>
      <c r="P30" s="14" t="n">
        <f aca="false">N30*O30</f>
        <v>1.3303920268576E-008</v>
      </c>
      <c r="Q30" s="14"/>
      <c r="R30" s="14" t="n">
        <v>2.85483E-006</v>
      </c>
      <c r="S30" s="14" t="n">
        <v>0.007884018</v>
      </c>
      <c r="T30" s="14" t="n">
        <f aca="false">R30*S30</f>
        <v>2.250753110694E-008</v>
      </c>
      <c r="V30" s="14" t="n">
        <v>3.704893E-006</v>
      </c>
      <c r="W30" s="14" t="n">
        <v>0.009480783</v>
      </c>
      <c r="X30" s="14" t="n">
        <f aca="false">V30*W30</f>
        <v>3.5125286571219E-008</v>
      </c>
    </row>
    <row r="31" customFormat="false" ht="12.8" hidden="false" customHeight="false" outlineLevel="0" collapsed="false">
      <c r="B31" s="14" t="n">
        <v>4.712323E-007</v>
      </c>
      <c r="C31" s="14" t="n">
        <v>0.001626572</v>
      </c>
      <c r="D31" s="14" t="n">
        <f aca="false">B31*C31</f>
        <v>7.664932646756E-010</v>
      </c>
      <c r="E31" s="14"/>
      <c r="F31" s="14" t="n">
        <v>9.638907E-007</v>
      </c>
      <c r="G31" s="14" t="n">
        <v>0.002966364</v>
      </c>
      <c r="H31" s="14" t="n">
        <f aca="false">F31*G31</f>
        <v>2.8592506724148E-009</v>
      </c>
      <c r="I31" s="14"/>
      <c r="J31" s="14" t="n">
        <v>1.570822E-006</v>
      </c>
      <c r="K31" s="14" t="n">
        <v>0.004356901</v>
      </c>
      <c r="L31" s="14" t="n">
        <f aca="false">J31*K31</f>
        <v>6.843915942622E-009</v>
      </c>
      <c r="M31" s="14"/>
      <c r="N31" s="14" t="n">
        <v>2.285788E-006</v>
      </c>
      <c r="O31" s="14" t="n">
        <v>0.005773752</v>
      </c>
      <c r="P31" s="14" t="n">
        <f aca="false">N31*O31</f>
        <v>1.3197573036576E-008</v>
      </c>
      <c r="Q31" s="14"/>
      <c r="R31" s="14" t="n">
        <v>3.092873E-006</v>
      </c>
      <c r="S31" s="14" t="n">
        <v>0.007225738</v>
      </c>
      <c r="T31" s="14" t="n">
        <f aca="false">R31*S31</f>
        <v>2.2348289965274E-008</v>
      </c>
      <c r="V31" s="14" t="n">
        <v>4.013915E-006</v>
      </c>
      <c r="W31" s="14" t="n">
        <v>0.008688756</v>
      </c>
      <c r="X31" s="14" t="n">
        <f aca="false">V31*W31</f>
        <v>3.487592803974E-008</v>
      </c>
    </row>
    <row r="32" customFormat="false" ht="12.8" hidden="false" customHeight="false" outlineLevel="0" collapsed="false">
      <c r="B32" s="14" t="n">
        <v>5.07479E-007</v>
      </c>
      <c r="C32" s="14" t="n">
        <v>0.001475291</v>
      </c>
      <c r="D32" s="14" t="n">
        <f aca="false">B32*C32</f>
        <v>7.48679201389E-010</v>
      </c>
      <c r="E32" s="14"/>
      <c r="F32" s="14" t="n">
        <v>1.038349E-006</v>
      </c>
      <c r="G32" s="14" t="n">
        <v>0.002695961</v>
      </c>
      <c r="H32" s="14" t="n">
        <f aca="false">F32*G32</f>
        <v>2.799348408389E-009</v>
      </c>
      <c r="I32" s="14"/>
      <c r="J32" s="14" t="n">
        <v>1.691383E-006</v>
      </c>
      <c r="K32" s="14" t="n">
        <v>0.003962612</v>
      </c>
      <c r="L32" s="14" t="n">
        <f aca="false">J32*K32</f>
        <v>6.702294572396E-009</v>
      </c>
      <c r="M32" s="14"/>
      <c r="N32" s="14" t="n">
        <v>2.461342E-006</v>
      </c>
      <c r="O32" s="14" t="n">
        <v>0.005249799</v>
      </c>
      <c r="P32" s="14" t="n">
        <f aca="false">N32*O32</f>
        <v>1.2921550770258E-008</v>
      </c>
      <c r="Q32" s="14"/>
      <c r="R32" s="14" t="n">
        <v>3.33088E-006</v>
      </c>
      <c r="S32" s="14" t="n">
        <v>0.006571158</v>
      </c>
      <c r="T32" s="14" t="n">
        <f aca="false">R32*S32</f>
        <v>2.188773875904E-008</v>
      </c>
      <c r="V32" s="14" t="n">
        <v>4.322299E-006</v>
      </c>
      <c r="W32" s="14" t="n">
        <v>0.007902908</v>
      </c>
      <c r="X32" s="14" t="n">
        <f aca="false">V32*W32</f>
        <v>3.4158731345492E-008</v>
      </c>
    </row>
    <row r="33" customFormat="false" ht="12.8" hidden="false" customHeight="false" outlineLevel="0" collapsed="false">
      <c r="B33" s="14" t="n">
        <v>5.437222E-007</v>
      </c>
      <c r="C33" s="14" t="n">
        <v>0.001324021</v>
      </c>
      <c r="D33" s="14" t="n">
        <f aca="false">B33*C33</f>
        <v>7.198996109662E-010</v>
      </c>
      <c r="E33" s="14"/>
      <c r="F33" s="14" t="n">
        <v>1.112402E-006</v>
      </c>
      <c r="G33" s="14" t="n">
        <v>0.002425521</v>
      </c>
      <c r="H33" s="14" t="n">
        <f aca="false">F33*G33</f>
        <v>2.698154411442E-009</v>
      </c>
      <c r="I33" s="14"/>
      <c r="J33" s="14" t="n">
        <v>1.812316E-006</v>
      </c>
      <c r="K33" s="14" t="n">
        <v>0.003564966</v>
      </c>
      <c r="L33" s="14" t="n">
        <f aca="false">J33*K33</f>
        <v>6.460844921256E-009</v>
      </c>
      <c r="M33" s="14"/>
      <c r="N33" s="14" t="n">
        <v>2.637425E-006</v>
      </c>
      <c r="O33" s="14" t="n">
        <v>0.004720181</v>
      </c>
      <c r="P33" s="14" t="n">
        <f aca="false">N33*O33</f>
        <v>1.2449123373925E-008</v>
      </c>
      <c r="Q33" s="14"/>
      <c r="R33" s="14" t="n">
        <v>3.568377E-006</v>
      </c>
      <c r="S33" s="14" t="n">
        <v>0.005913861</v>
      </c>
      <c r="T33" s="14" t="n">
        <f aca="false">R33*S33</f>
        <v>2.1102885573597E-008</v>
      </c>
      <c r="V33" s="14" t="n">
        <v>4.631277E-006</v>
      </c>
      <c r="W33" s="14" t="n">
        <v>0.00711337</v>
      </c>
      <c r="X33" s="14" t="n">
        <f aca="false">V33*W33</f>
        <v>3.294398687349E-008</v>
      </c>
    </row>
    <row r="34" customFormat="false" ht="12.8" hidden="false" customHeight="false" outlineLevel="0" collapsed="false">
      <c r="B34" s="14" t="n">
        <v>5.79984E-007</v>
      </c>
      <c r="C34" s="14" t="n">
        <v>0.00117972</v>
      </c>
      <c r="D34" s="14" t="n">
        <f aca="false">B34*C34</f>
        <v>6.8421872448E-010</v>
      </c>
      <c r="E34" s="14"/>
      <c r="F34" s="14" t="n">
        <v>1.186318E-006</v>
      </c>
      <c r="G34" s="14" t="n">
        <v>0.002157338</v>
      </c>
      <c r="H34" s="14" t="n">
        <f aca="false">F34*G34</f>
        <v>2.559288901484E-009</v>
      </c>
      <c r="I34" s="14"/>
      <c r="J34" s="14" t="n">
        <v>1.933275E-006</v>
      </c>
      <c r="K34" s="14" t="n">
        <v>0.003165895</v>
      </c>
      <c r="L34" s="14" t="n">
        <f aca="false">J34*K34</f>
        <v>6.120545656125E-009</v>
      </c>
      <c r="M34" s="14"/>
      <c r="N34" s="14" t="n">
        <v>2.813321E-006</v>
      </c>
      <c r="O34" s="14" t="n">
        <v>0.004194223</v>
      </c>
      <c r="P34" s="14" t="n">
        <f aca="false">N34*O34</f>
        <v>1.1799695644583E-008</v>
      </c>
      <c r="Q34" s="14"/>
      <c r="R34" s="14" t="n">
        <v>3.806368E-006</v>
      </c>
      <c r="S34" s="14" t="n">
        <v>0.00525551</v>
      </c>
      <c r="T34" s="14" t="n">
        <f aca="false">R34*S34</f>
        <v>2.000440508768E-008</v>
      </c>
      <c r="V34" s="14" t="n">
        <v>4.93987E-006</v>
      </c>
      <c r="W34" s="14" t="n">
        <v>0.006322475</v>
      </c>
      <c r="X34" s="14" t="n">
        <f aca="false">V34*W34</f>
        <v>3.123220457825E-008</v>
      </c>
    </row>
    <row r="35" customFormat="false" ht="12.8" hidden="false" customHeight="false" outlineLevel="0" collapsed="false">
      <c r="B35" s="14" t="n">
        <v>6.162294E-007</v>
      </c>
      <c r="C35" s="14" t="n">
        <v>0.00102917</v>
      </c>
      <c r="D35" s="14" t="n">
        <f aca="false">B35*C35</f>
        <v>6.34204811598E-010</v>
      </c>
      <c r="E35" s="14"/>
      <c r="F35" s="14" t="n">
        <v>1.260754E-006</v>
      </c>
      <c r="G35" s="14" t="n">
        <v>0.001884962</v>
      </c>
      <c r="H35" s="14" t="n">
        <f aca="false">F35*G35</f>
        <v>2.376473381348E-009</v>
      </c>
      <c r="I35" s="14"/>
      <c r="J35" s="14" t="n">
        <v>2.053846E-006</v>
      </c>
      <c r="K35" s="14" t="n">
        <v>0.002770139</v>
      </c>
      <c r="L35" s="14" t="n">
        <f aca="false">J35*K35</f>
        <v>5.689438904594E-009</v>
      </c>
      <c r="M35" s="14"/>
      <c r="N35" s="14" t="n">
        <v>2.988843E-006</v>
      </c>
      <c r="O35" s="14" t="n">
        <v>0.003668535</v>
      </c>
      <c r="P35" s="14" t="n">
        <f aca="false">N35*O35</f>
        <v>1.0964675155005E-008</v>
      </c>
      <c r="Q35" s="14"/>
      <c r="R35" s="14" t="n">
        <v>4.044419E-006</v>
      </c>
      <c r="S35" s="14" t="n">
        <v>0.004597267</v>
      </c>
      <c r="T35" s="14" t="n">
        <f aca="false">R35*S35</f>
        <v>1.8593274002873E-008</v>
      </c>
      <c r="V35" s="14" t="n">
        <v>5.248795E-006</v>
      </c>
      <c r="W35" s="14" t="n">
        <v>0.00552997</v>
      </c>
      <c r="X35" s="14" t="n">
        <f aca="false">V35*W35</f>
        <v>2.902567888615E-008</v>
      </c>
    </row>
    <row r="36" customFormat="false" ht="12.8" hidden="false" customHeight="false" outlineLevel="0" collapsed="false">
      <c r="B36" s="14" t="n">
        <v>6.524735E-007</v>
      </c>
      <c r="C36" s="14" t="n">
        <v>0.0008828976</v>
      </c>
      <c r="D36" s="14" t="n">
        <f aca="false">B36*C36</f>
        <v>5.760672872136E-010</v>
      </c>
      <c r="E36" s="14"/>
      <c r="F36" s="14" t="n">
        <v>1.334828E-006</v>
      </c>
      <c r="G36" s="14" t="n">
        <v>0.001616506</v>
      </c>
      <c r="H36" s="14" t="n">
        <f aca="false">F36*G36</f>
        <v>2.157757470968E-009</v>
      </c>
      <c r="I36" s="14"/>
      <c r="J36" s="14" t="n">
        <v>2.174779E-006</v>
      </c>
      <c r="K36" s="14" t="n">
        <v>0.002372447</v>
      </c>
      <c r="L36" s="14" t="n">
        <f aca="false">J36*K36</f>
        <v>5.159547914213E-009</v>
      </c>
      <c r="M36" s="14"/>
      <c r="N36" s="14" t="n">
        <v>3.164939E-006</v>
      </c>
      <c r="O36" s="14" t="n">
        <v>0.003140379</v>
      </c>
      <c r="P36" s="14" t="n">
        <f aca="false">N36*O36</f>
        <v>9.939107971881E-009</v>
      </c>
      <c r="Q36" s="14"/>
      <c r="R36" s="14" t="n">
        <v>4.282417E-006</v>
      </c>
      <c r="S36" s="14" t="n">
        <v>0.003943867</v>
      </c>
      <c r="T36" s="14" t="n">
        <f aca="false">R36*S36</f>
        <v>1.6889283086539E-008</v>
      </c>
      <c r="V36" s="14" t="n">
        <v>5.55743E-006</v>
      </c>
      <c r="W36" s="14" t="n">
        <v>0.00474296</v>
      </c>
      <c r="X36" s="14" t="n">
        <f aca="false">V36*W36</f>
        <v>2.63586681928E-008</v>
      </c>
    </row>
    <row r="37" customFormat="false" ht="12.8" hidden="false" customHeight="false" outlineLevel="0" collapsed="false">
      <c r="B37" s="14" t="n">
        <v>6.887347E-007</v>
      </c>
      <c r="C37" s="14" t="n">
        <v>0.000733754</v>
      </c>
      <c r="D37" s="14" t="n">
        <f aca="false">B37*C37</f>
        <v>5.053618410638E-010</v>
      </c>
      <c r="E37" s="14"/>
      <c r="F37" s="14" t="n">
        <v>1.408873E-006</v>
      </c>
      <c r="G37" s="14" t="n">
        <v>0.001347697</v>
      </c>
      <c r="H37" s="14" t="n">
        <f aca="false">F37*G37</f>
        <v>1.898733915481E-009</v>
      </c>
      <c r="I37" s="14"/>
      <c r="J37" s="14" t="n">
        <v>2.295908E-006</v>
      </c>
      <c r="K37" s="14" t="n">
        <v>0.001971638</v>
      </c>
      <c r="L37" s="14" t="n">
        <f aca="false">J37*K37</f>
        <v>4.526699457304E-009</v>
      </c>
      <c r="M37" s="14"/>
      <c r="N37" s="14" t="n">
        <v>3.340842E-006</v>
      </c>
      <c r="O37" s="14" t="n">
        <v>0.0026111</v>
      </c>
      <c r="P37" s="14" t="n">
        <f aca="false">N37*O37</f>
        <v>8.7232725462E-009</v>
      </c>
      <c r="Q37" s="14"/>
      <c r="R37" s="14" t="n">
        <v>4.520237E-006</v>
      </c>
      <c r="S37" s="14" t="n">
        <v>0.003289485</v>
      </c>
      <c r="T37" s="14" t="n">
        <f aca="false">R37*S37</f>
        <v>1.4869251807945E-008</v>
      </c>
      <c r="V37" s="14" t="n">
        <v>5.866343E-006</v>
      </c>
      <c r="W37" s="14" t="n">
        <v>0.003949961</v>
      </c>
      <c r="X37" s="14" t="n">
        <f aca="false">V37*W37</f>
        <v>2.3171826062623E-008</v>
      </c>
    </row>
    <row r="38" customFormat="false" ht="12.8" hidden="false" customHeight="false" outlineLevel="0" collapsed="false">
      <c r="B38" s="14" t="n">
        <v>7.249807E-007</v>
      </c>
      <c r="C38" s="14" t="n">
        <v>0.000581421</v>
      </c>
      <c r="D38" s="14" t="n">
        <f aca="false">B38*C38</f>
        <v>4.215190035747E-010</v>
      </c>
      <c r="E38" s="14"/>
      <c r="F38" s="14" t="n">
        <v>1.483295E-006</v>
      </c>
      <c r="G38" s="14" t="n">
        <v>0.001076466</v>
      </c>
      <c r="H38" s="14" t="n">
        <f aca="false">F38*G38</f>
        <v>1.59671663547E-009</v>
      </c>
      <c r="I38" s="14"/>
      <c r="J38" s="14" t="n">
        <v>2.416323E-006</v>
      </c>
      <c r="K38" s="14" t="n">
        <v>0.001579261</v>
      </c>
      <c r="L38" s="14" t="n">
        <f aca="false">J38*K38</f>
        <v>3.816004677303E-009</v>
      </c>
      <c r="M38" s="14"/>
      <c r="N38" s="14" t="n">
        <v>3.516336E-006</v>
      </c>
      <c r="O38" s="14" t="n">
        <v>0.002089145</v>
      </c>
      <c r="P38" s="14" t="n">
        <f aca="false">N38*O38</f>
        <v>7.34613577272E-009</v>
      </c>
      <c r="Q38" s="14"/>
      <c r="R38" s="14" t="n">
        <v>4.758252E-006</v>
      </c>
      <c r="S38" s="14" t="n">
        <v>0.002628938</v>
      </c>
      <c r="T38" s="14" t="n">
        <f aca="false">R38*S38</f>
        <v>1.2509149496376E-008</v>
      </c>
      <c r="V38" s="14" t="n">
        <v>6.174801E-006</v>
      </c>
      <c r="W38" s="14" t="n">
        <v>0.003164798</v>
      </c>
      <c r="X38" s="14" t="n">
        <f aca="false">V38*W38</f>
        <v>1.9541997855198E-008</v>
      </c>
    </row>
    <row r="39" customFormat="false" ht="12.8" hidden="false" customHeight="false" outlineLevel="0" collapsed="false">
      <c r="B39" s="14" t="n">
        <v>7.612237E-007</v>
      </c>
      <c r="C39" s="14" t="n">
        <v>0.0004340134</v>
      </c>
      <c r="D39" s="14" t="n">
        <f aca="false">B39*C39</f>
        <v>3.3038128619758E-010</v>
      </c>
      <c r="E39" s="14"/>
      <c r="F39" s="14" t="n">
        <v>1.557399E-006</v>
      </c>
      <c r="G39" s="14" t="n">
        <v>0.0008106448</v>
      </c>
      <c r="H39" s="14" t="n">
        <f aca="false">F39*G39</f>
        <v>1.2624974008752E-009</v>
      </c>
      <c r="I39" s="14"/>
      <c r="J39" s="14" t="n">
        <v>2.537436E-006</v>
      </c>
      <c r="K39" s="14" t="n">
        <v>0.001177932</v>
      </c>
      <c r="L39" s="14" t="n">
        <f aca="false">J39*K39</f>
        <v>2.988927062352E-009</v>
      </c>
      <c r="M39" s="14"/>
      <c r="N39" s="14" t="n">
        <v>3.69241E-006</v>
      </c>
      <c r="O39" s="14" t="n">
        <v>0.001558614</v>
      </c>
      <c r="P39" s="14" t="n">
        <f aca="false">N39*O39</f>
        <v>5.75504191974E-009</v>
      </c>
      <c r="Q39" s="14"/>
      <c r="R39" s="14" t="n">
        <v>4.995914E-006</v>
      </c>
      <c r="S39" s="14" t="n">
        <v>0.0019753</v>
      </c>
      <c r="T39" s="14" t="n">
        <f aca="false">R39*S39</f>
        <v>9.8684289242E-009</v>
      </c>
      <c r="V39" s="14" t="n">
        <v>6.483752E-006</v>
      </c>
      <c r="W39" s="14" t="n">
        <v>0.00237486</v>
      </c>
      <c r="X39" s="14" t="n">
        <f aca="false">V39*W39</f>
        <v>1.539800327472E-008</v>
      </c>
    </row>
    <row r="40" customFormat="false" ht="12.8" hidden="false" customHeight="false" outlineLevel="0" collapsed="false">
      <c r="B40" s="14" t="n">
        <v>7.974818E-007</v>
      </c>
      <c r="C40" s="14" t="n">
        <v>0.0002833336</v>
      </c>
      <c r="D40" s="14" t="n">
        <f aca="false">B40*C40</f>
        <v>2.2595338932848E-010</v>
      </c>
      <c r="E40" s="14"/>
      <c r="F40" s="14" t="n">
        <v>1.631254E-006</v>
      </c>
      <c r="G40" s="14" t="n">
        <v>0.0005420712</v>
      </c>
      <c r="H40" s="14" t="n">
        <f aca="false">F40*G40</f>
        <v>8.842558132848E-010</v>
      </c>
      <c r="I40" s="14"/>
      <c r="J40" s="14" t="n">
        <v>2.658345E-006</v>
      </c>
      <c r="K40" s="14" t="n">
        <v>0.0007849056</v>
      </c>
      <c r="L40" s="14" t="n">
        <f aca="false">J40*K40</f>
        <v>2.086549877232E-009</v>
      </c>
      <c r="M40" s="14"/>
      <c r="N40" s="14" t="n">
        <v>3.868331E-006</v>
      </c>
      <c r="O40" s="14" t="n">
        <v>0.001028319</v>
      </c>
      <c r="P40" s="14" t="n">
        <f aca="false">N40*O40</f>
        <v>3.977878265589E-009</v>
      </c>
      <c r="Q40" s="14"/>
      <c r="R40" s="14" t="n">
        <v>5.233766E-006</v>
      </c>
      <c r="S40" s="14" t="n">
        <v>0.001319584</v>
      </c>
      <c r="T40" s="14" t="n">
        <f aca="false">R40*S40</f>
        <v>6.906393873344E-009</v>
      </c>
      <c r="V40" s="14" t="n">
        <v>6.792338E-006</v>
      </c>
      <c r="W40" s="14" t="n">
        <v>0.001587733</v>
      </c>
      <c r="X40" s="14" t="n">
        <f aca="false">V40*W40</f>
        <v>1.0784419189754E-008</v>
      </c>
    </row>
    <row r="41" customFormat="false" ht="12.8" hidden="false" customHeight="false" outlineLevel="0" collapsed="false">
      <c r="B41" s="14" t="n">
        <v>8.337288E-007</v>
      </c>
      <c r="C41" s="14" t="n">
        <v>0.0001361858</v>
      </c>
      <c r="D41" s="14" t="n">
        <f aca="false">B41*C41</f>
        <v>1.1354202361104E-010</v>
      </c>
      <c r="E41" s="14"/>
      <c r="F41" s="14" t="n">
        <v>1.705905E-006</v>
      </c>
      <c r="G41" s="14" t="n">
        <v>0.0002681</v>
      </c>
      <c r="H41" s="14" t="n">
        <f aca="false">F41*G41</f>
        <v>4.573531305E-010</v>
      </c>
      <c r="I41" s="14"/>
      <c r="J41" s="14" t="n">
        <v>2.778788E-006</v>
      </c>
      <c r="K41" s="14" t="n">
        <v>0.0003876033</v>
      </c>
      <c r="L41" s="14" t="n">
        <f aca="false">J41*K41</f>
        <v>1.0770673988004E-009</v>
      </c>
      <c r="M41" s="14"/>
      <c r="N41" s="14" t="n">
        <v>4.04384E-006</v>
      </c>
      <c r="O41" s="14" t="n">
        <v>0.0005042838</v>
      </c>
      <c r="P41" s="14" t="n">
        <f aca="false">N41*O41</f>
        <v>2.039243001792E-009</v>
      </c>
      <c r="Q41" s="14"/>
      <c r="R41" s="14" t="n">
        <v>5.471788E-006</v>
      </c>
      <c r="S41" s="14" t="n">
        <v>0.0006579134</v>
      </c>
      <c r="T41" s="14" t="n">
        <f aca="false">R41*S41</f>
        <v>3.5999626471592E-009</v>
      </c>
      <c r="V41" s="14" t="n">
        <v>7.101313E-006</v>
      </c>
      <c r="W41" s="14" t="n">
        <v>0.00079262</v>
      </c>
      <c r="X41" s="14" t="n">
        <f aca="false">V41*W41</f>
        <v>5.62864271006E-009</v>
      </c>
    </row>
    <row r="42" customFormat="false" ht="12.8" hidden="false" customHeight="false" outlineLevel="0" collapsed="false">
      <c r="B42" s="14" t="n">
        <v>8.699728E-007</v>
      </c>
      <c r="C42" s="14" t="n">
        <v>-8.623143E-006</v>
      </c>
      <c r="D42" s="14" t="n">
        <f aca="false">B42*C42</f>
        <v>-7.5018998605104E-012</v>
      </c>
      <c r="E42" s="14"/>
      <c r="F42" s="14" t="n">
        <v>1.779761E-006</v>
      </c>
      <c r="G42" s="14" t="n">
        <v>-1.607397E-006</v>
      </c>
      <c r="H42" s="14" t="n">
        <f aca="false">F42*G42</f>
        <v>-2.860782492117E-012</v>
      </c>
      <c r="I42" s="14"/>
      <c r="J42" s="14" t="n">
        <v>2.899867E-006</v>
      </c>
      <c r="K42" s="14" t="n">
        <v>-1.034842E-005</v>
      </c>
      <c r="L42" s="14" t="n">
        <f aca="false">J42*K42</f>
        <v>-3.000904166014E-011</v>
      </c>
      <c r="M42" s="14"/>
      <c r="N42" s="14" t="n">
        <v>4.219926E-006</v>
      </c>
      <c r="O42" s="14" t="n">
        <v>-2.384973E-005</v>
      </c>
      <c r="P42" s="14" t="n">
        <f aca="false">N42*O42</f>
        <v>-1.0064409571998E-010</v>
      </c>
      <c r="Q42" s="14"/>
      <c r="R42" s="14" t="n">
        <v>5.709787E-006</v>
      </c>
      <c r="S42" s="14" t="n">
        <v>1.392895E-006</v>
      </c>
      <c r="T42" s="14" t="n">
        <f aca="false">R42*S42</f>
        <v>7.953133763365E-012</v>
      </c>
      <c r="V42" s="14" t="n">
        <v>7.409737E-006</v>
      </c>
      <c r="W42" s="14" t="n">
        <v>5.55081E-006</v>
      </c>
      <c r="X42" s="14" t="n">
        <f aca="false">V42*W42</f>
        <v>4.113004223697E-011</v>
      </c>
    </row>
    <row r="43" customFormat="false" ht="12.8" hidden="false" customHeight="false" outlineLevel="0" collapsed="false">
      <c r="R43" s="14"/>
      <c r="S43" s="14"/>
      <c r="T43" s="14"/>
    </row>
    <row r="44" customFormat="false" ht="12.8" hidden="false" customHeight="false" outlineLevel="0" collapsed="false">
      <c r="D44" s="15"/>
      <c r="E44" s="15"/>
      <c r="H44" s="15"/>
      <c r="L44" s="15"/>
      <c r="P44" s="15"/>
      <c r="Q44" s="15"/>
    </row>
    <row r="45" customFormat="false" ht="12.8" hidden="false" customHeight="false" outlineLevel="0" collapsed="false">
      <c r="R45" s="15"/>
      <c r="S45" s="15"/>
      <c r="T45" s="15"/>
    </row>
    <row r="47" customFormat="false" ht="12.8" hidden="false" customHeight="false" outlineLevel="0" collapsed="false">
      <c r="F47" s="15"/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&amp;CPàgina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4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5.91"/>
    <col collapsed="false" customWidth="true" hidden="false" outlineLevel="0" max="2" min="2" style="0" width="14.33"/>
    <col collapsed="false" customWidth="true" hidden="false" outlineLevel="0" max="3" min="3" style="0" width="14.74"/>
    <col collapsed="false" customWidth="true" hidden="false" outlineLevel="0" max="4" min="4" style="0" width="15.82"/>
    <col collapsed="false" customWidth="true" hidden="false" outlineLevel="0" max="6" min="6" style="0" width="12.7"/>
    <col collapsed="false" customWidth="true" hidden="false" outlineLevel="0" max="7" min="7" style="0" width="13.26"/>
    <col collapsed="false" customWidth="true" hidden="false" outlineLevel="0" max="8" min="8" style="0" width="14.78"/>
    <col collapsed="false" customWidth="true" hidden="false" outlineLevel="0" max="10" min="10" style="0" width="12.7"/>
    <col collapsed="false" customWidth="true" hidden="false" outlineLevel="0" max="11" min="11" style="0" width="13.26"/>
    <col collapsed="false" customWidth="true" hidden="false" outlineLevel="0" max="12" min="12" style="0" width="12.7"/>
    <col collapsed="false" customWidth="true" hidden="false" outlineLevel="0" max="14" min="14" style="0" width="12.7"/>
    <col collapsed="false" customWidth="true" hidden="false" outlineLevel="0" max="15" min="15" style="0" width="14.6"/>
    <col collapsed="false" customWidth="true" hidden="false" outlineLevel="0" max="16" min="16" style="0" width="15.82"/>
    <col collapsed="false" customWidth="true" hidden="false" outlineLevel="0" max="17" min="17" style="0" width="13.91"/>
    <col collapsed="false" customWidth="true" hidden="false" outlineLevel="0" max="18" min="18" style="0" width="12.7"/>
    <col collapsed="false" customWidth="true" hidden="false" outlineLevel="0" max="19" min="19" style="0" width="16.17"/>
    <col collapsed="false" customWidth="true" hidden="false" outlineLevel="0" max="20" min="20" style="0" width="13.56"/>
    <col collapsed="false" customWidth="true" hidden="false" outlineLevel="0" max="22" min="22" style="0" width="12.7"/>
    <col collapsed="false" customWidth="true" hidden="false" outlineLevel="0" max="23" min="23" style="0" width="13.74"/>
    <col collapsed="false" customWidth="true" hidden="false" outlineLevel="0" max="24" min="24" style="0" width="14.43"/>
  </cols>
  <sheetData>
    <row r="1" customFormat="false" ht="22.05" hidden="false" customHeight="false" outlineLevel="0" collapsed="false">
      <c r="B1" s="1" t="s">
        <v>18</v>
      </c>
    </row>
    <row r="2" customFormat="false" ht="12.8" hidden="false" customHeight="false" outlineLevel="0" collapsed="false">
      <c r="B2" s="2" t="s">
        <v>1</v>
      </c>
      <c r="M2" s="0" t="s">
        <v>2</v>
      </c>
      <c r="N2" s="0" t="s">
        <v>3</v>
      </c>
      <c r="O2" s="3" t="n">
        <v>1025.15</v>
      </c>
    </row>
    <row r="3" customFormat="false" ht="12.8" hidden="false" customHeight="false" outlineLevel="0" collapsed="false">
      <c r="B3" s="0" t="s">
        <v>4</v>
      </c>
      <c r="N3" s="4" t="s">
        <v>5</v>
      </c>
      <c r="O3" s="2" t="n">
        <v>22.42</v>
      </c>
    </row>
    <row r="4" customFormat="false" ht="12.8" hidden="false" customHeight="false" outlineLevel="0" collapsed="false">
      <c r="N4" s="0" t="s">
        <v>6</v>
      </c>
      <c r="O4" s="3" t="n">
        <v>0.00099574</v>
      </c>
    </row>
    <row r="5" customFormat="false" ht="12.8" hidden="false" customHeight="false" outlineLevel="0" collapsed="false">
      <c r="B5" s="6" t="s">
        <v>7</v>
      </c>
      <c r="C5" s="0" t="s">
        <v>8</v>
      </c>
    </row>
    <row r="6" customFormat="false" ht="12.8" hidden="false" customHeight="false" outlineLevel="0" collapsed="false">
      <c r="B6" s="6" t="s">
        <v>9</v>
      </c>
      <c r="C6" s="0" t="s">
        <v>10</v>
      </c>
    </row>
    <row r="7" customFormat="false" ht="12.8" hidden="false" customHeight="false" outlineLevel="0" collapsed="false">
      <c r="B7" s="7" t="s">
        <v>11</v>
      </c>
      <c r="C7" s="0" t="s">
        <v>12</v>
      </c>
    </row>
    <row r="8" customFormat="false" ht="12.8" hidden="false" customHeight="false" outlineLevel="0" collapsed="false">
      <c r="B8" s="8" t="s">
        <v>13</v>
      </c>
      <c r="C8" s="6" t="s">
        <v>14</v>
      </c>
    </row>
    <row r="10" customFormat="false" ht="12.8" hidden="false" customHeight="false" outlineLevel="0" collapsed="false">
      <c r="C10" s="5"/>
    </row>
    <row r="11" customFormat="false" ht="12.8" hidden="false" customHeight="false" outlineLevel="0" collapsed="false">
      <c r="C11" s="5"/>
    </row>
    <row r="12" customFormat="false" ht="12.8" hidden="false" customHeight="false" outlineLevel="0" collapsed="false">
      <c r="B12" s="6" t="s">
        <v>7</v>
      </c>
      <c r="C12" s="2" t="n">
        <v>22.52111</v>
      </c>
      <c r="D12" s="2"/>
      <c r="E12" s="2"/>
      <c r="F12" s="6" t="s">
        <v>7</v>
      </c>
      <c r="G12" s="2" t="n">
        <v>22.73309</v>
      </c>
      <c r="H12" s="2"/>
      <c r="I12" s="2"/>
      <c r="J12" s="6" t="s">
        <v>7</v>
      </c>
      <c r="K12" s="2" t="n">
        <v>22.86647</v>
      </c>
      <c r="L12" s="2"/>
      <c r="M12" s="2"/>
      <c r="N12" s="6" t="s">
        <v>7</v>
      </c>
      <c r="O12" s="2" t="n">
        <v>22.78732</v>
      </c>
      <c r="P12" s="6"/>
      <c r="Q12" s="6"/>
      <c r="R12" s="6" t="s">
        <v>7</v>
      </c>
      <c r="S12" s="2" t="n">
        <v>22.82778</v>
      </c>
      <c r="T12" s="6"/>
      <c r="V12" s="6" t="s">
        <v>7</v>
      </c>
      <c r="W12" s="2" t="n">
        <v>22.79294</v>
      </c>
      <c r="X12" s="6"/>
    </row>
    <row r="13" customFormat="false" ht="12.8" hidden="false" customHeight="false" outlineLevel="0" collapsed="false">
      <c r="B13" s="6" t="s">
        <v>9</v>
      </c>
      <c r="C13" s="2" t="n">
        <v>50.00679</v>
      </c>
      <c r="D13" s="2"/>
      <c r="E13" s="2"/>
      <c r="F13" s="6" t="s">
        <v>9</v>
      </c>
      <c r="G13" s="2" t="n">
        <v>75.04149</v>
      </c>
      <c r="H13" s="2"/>
      <c r="I13" s="2"/>
      <c r="J13" s="6" t="s">
        <v>9</v>
      </c>
      <c r="K13" s="2" t="n">
        <v>100.0108</v>
      </c>
      <c r="L13" s="2"/>
      <c r="M13" s="2"/>
      <c r="N13" s="6" t="s">
        <v>9</v>
      </c>
      <c r="O13" s="2" t="n">
        <v>124.9758</v>
      </c>
      <c r="P13" s="6"/>
      <c r="Q13" s="6"/>
      <c r="R13" s="6" t="s">
        <v>9</v>
      </c>
      <c r="S13" s="2" t="n">
        <v>150.0242</v>
      </c>
      <c r="T13" s="6"/>
      <c r="V13" s="6" t="s">
        <v>9</v>
      </c>
      <c r="W13" s="2" t="n">
        <v>174.9596</v>
      </c>
      <c r="X13" s="6"/>
    </row>
    <row r="14" customFormat="false" ht="12.8" hidden="false" customHeight="false" outlineLevel="0" collapsed="false">
      <c r="B14" s="7" t="s">
        <v>11</v>
      </c>
      <c r="C14" s="9" t="n">
        <f aca="false">C13-C12</f>
        <v>27.48568</v>
      </c>
      <c r="D14" s="7"/>
      <c r="E14" s="7"/>
      <c r="F14" s="7" t="s">
        <v>11</v>
      </c>
      <c r="G14" s="9" t="n">
        <f aca="false">G13-G12</f>
        <v>52.3084</v>
      </c>
      <c r="H14" s="7"/>
      <c r="I14" s="7"/>
      <c r="J14" s="7" t="s">
        <v>11</v>
      </c>
      <c r="K14" s="9" t="n">
        <f aca="false">K13-K12</f>
        <v>77.14433</v>
      </c>
      <c r="L14" s="7"/>
      <c r="M14" s="7"/>
      <c r="N14" s="7" t="s">
        <v>11</v>
      </c>
      <c r="O14" s="9" t="n">
        <f aca="false">O13-O12</f>
        <v>102.18848</v>
      </c>
      <c r="P14" s="7"/>
      <c r="Q14" s="7"/>
      <c r="R14" s="7" t="s">
        <v>11</v>
      </c>
      <c r="S14" s="9" t="n">
        <f aca="false">S13-S12</f>
        <v>127.19642</v>
      </c>
      <c r="T14" s="7"/>
      <c r="V14" s="7" t="s">
        <v>11</v>
      </c>
      <c r="W14" s="9" t="n">
        <f aca="false">W13-W12</f>
        <v>152.16666</v>
      </c>
      <c r="X14" s="7"/>
    </row>
    <row r="15" s="7" customFormat="true" ht="12.8" hidden="false" customHeight="false" outlineLevel="0" collapsed="false">
      <c r="B15" s="8" t="s">
        <v>13</v>
      </c>
      <c r="C15" s="8" t="n">
        <f aca="false">-SLOPE(C18:C42, B18:B42)</f>
        <v>9327.65768128292</v>
      </c>
      <c r="D15" s="10"/>
      <c r="E15" s="10"/>
      <c r="F15" s="8" t="s">
        <v>13</v>
      </c>
      <c r="G15" s="8" t="n">
        <f aca="false">-SLOPE(G18:G42, F18:F42)</f>
        <v>8172.28600801041</v>
      </c>
      <c r="H15" s="10"/>
      <c r="I15" s="10"/>
      <c r="J15" s="8" t="s">
        <v>13</v>
      </c>
      <c r="K15" s="8" t="n">
        <f aca="false">-SLOPE(K18:K42, J18:J42)</f>
        <v>7235.88385001028</v>
      </c>
      <c r="L15" s="10"/>
      <c r="M15" s="10"/>
      <c r="N15" s="8" t="s">
        <v>13</v>
      </c>
      <c r="O15" s="8" t="n">
        <f aca="false">-SLOPE(O18:O42, N18:N42)</f>
        <v>6522.39689698373</v>
      </c>
      <c r="R15" s="8" t="s">
        <v>13</v>
      </c>
      <c r="S15" s="8" t="n">
        <f aca="false">-SLOPE(S18:S42, R18:R42)</f>
        <v>5932.20646861235</v>
      </c>
      <c r="V15" s="8" t="s">
        <v>13</v>
      </c>
      <c r="W15" s="8" t="n">
        <f aca="false">-SLOPE(W18:W42, V18:V42)</f>
        <v>5444.79875425691</v>
      </c>
    </row>
    <row r="16" s="7" customFormat="true" ht="12.8" hidden="false" customHeight="false" outlineLevel="0" collapsed="false">
      <c r="B16" s="8"/>
      <c r="C16" s="8"/>
      <c r="D16" s="10"/>
      <c r="E16" s="10"/>
      <c r="F16" s="8"/>
      <c r="G16" s="8"/>
      <c r="H16" s="10"/>
      <c r="I16" s="10"/>
      <c r="J16" s="8"/>
      <c r="K16" s="8"/>
      <c r="L16" s="10"/>
      <c r="M16" s="10"/>
      <c r="N16" s="8"/>
      <c r="O16" s="8"/>
      <c r="R16" s="8"/>
      <c r="S16" s="8"/>
      <c r="V16" s="8"/>
      <c r="W16" s="8"/>
    </row>
    <row r="17" customFormat="false" ht="12.8" hidden="false" customHeight="false" outlineLevel="0" collapsed="false">
      <c r="A17" s="11"/>
      <c r="B17" s="12" t="s">
        <v>15</v>
      </c>
      <c r="C17" s="12" t="s">
        <v>16</v>
      </c>
      <c r="D17" s="11" t="s">
        <v>17</v>
      </c>
      <c r="E17" s="11"/>
      <c r="F17" s="13" t="s">
        <v>15</v>
      </c>
      <c r="G17" s="13" t="s">
        <v>16</v>
      </c>
      <c r="H17" s="11" t="s">
        <v>17</v>
      </c>
      <c r="I17" s="11"/>
      <c r="J17" s="11" t="s">
        <v>15</v>
      </c>
      <c r="K17" s="11" t="s">
        <v>16</v>
      </c>
      <c r="L17" s="11" t="s">
        <v>17</v>
      </c>
      <c r="M17" s="11"/>
      <c r="N17" s="11" t="s">
        <v>15</v>
      </c>
      <c r="O17" s="11" t="s">
        <v>16</v>
      </c>
      <c r="P17" s="11" t="s">
        <v>17</v>
      </c>
      <c r="Q17" s="11"/>
      <c r="R17" s="11" t="s">
        <v>15</v>
      </c>
      <c r="S17" s="11" t="s">
        <v>16</v>
      </c>
      <c r="T17" s="11" t="s">
        <v>17</v>
      </c>
      <c r="U17" s="11"/>
      <c r="V17" s="11" t="s">
        <v>15</v>
      </c>
      <c r="W17" s="11" t="s">
        <v>16</v>
      </c>
      <c r="X17" s="11" t="s">
        <v>17</v>
      </c>
    </row>
    <row r="18" customFormat="false" ht="12.8" hidden="false" customHeight="false" outlineLevel="0" collapsed="false">
      <c r="B18" s="14" t="n">
        <v>1.21853E-011</v>
      </c>
      <c r="C18" s="14" t="n">
        <v>0.004022896</v>
      </c>
      <c r="D18" s="14" t="n">
        <f aca="false">B18*C18</f>
        <v>4.90201946288E-014</v>
      </c>
      <c r="E18" s="14"/>
      <c r="F18" s="14" t="n">
        <v>1.320774E-011</v>
      </c>
      <c r="G18" s="14" t="n">
        <v>0.007488821</v>
      </c>
      <c r="H18" s="14" t="n">
        <f aca="false">F18*G18</f>
        <v>9.891040067454E-014</v>
      </c>
      <c r="I18" s="14"/>
      <c r="J18" s="14" t="n">
        <v>1.378296E-010</v>
      </c>
      <c r="K18" s="14" t="n">
        <v>0.01107351</v>
      </c>
      <c r="L18" s="14" t="n">
        <f aca="false">J18*K18</f>
        <v>1.526257453896E-012</v>
      </c>
      <c r="M18" s="14"/>
      <c r="N18" s="14" t="n">
        <v>1.403714E-010</v>
      </c>
      <c r="O18" s="14" t="n">
        <v>0.01459667</v>
      </c>
      <c r="P18" s="14" t="n">
        <f aca="false">N18*O18</f>
        <v>2.048955003238E-012</v>
      </c>
      <c r="Q18" s="14"/>
      <c r="R18" s="14" t="n">
        <v>1.429134E-010</v>
      </c>
      <c r="S18" s="14" t="n">
        <v>0.01816609</v>
      </c>
      <c r="T18" s="14" t="n">
        <f aca="false">R18*S18</f>
        <v>2.596177686606E-012</v>
      </c>
      <c r="V18" s="14" t="n">
        <v>1.454556E-010</v>
      </c>
      <c r="W18" s="14" t="n">
        <v>0.02174339</v>
      </c>
      <c r="X18" s="14" t="n">
        <f aca="false">V18*W18</f>
        <v>3.162697838484E-012</v>
      </c>
    </row>
    <row r="19" customFormat="false" ht="12.8" hidden="false" customHeight="false" outlineLevel="0" collapsed="false">
      <c r="B19" s="14" t="n">
        <v>1.796381E-008</v>
      </c>
      <c r="C19" s="14" t="n">
        <v>0.003857337</v>
      </c>
      <c r="D19" s="14" t="n">
        <f aca="false">B19*C19</f>
        <v>6.929246897397E-011</v>
      </c>
      <c r="E19" s="14"/>
      <c r="F19" s="14" t="n">
        <v>3.816715E-008</v>
      </c>
      <c r="G19" s="14" t="n">
        <v>0.00717785</v>
      </c>
      <c r="H19" s="14" t="n">
        <f aca="false">F19*G19</f>
        <v>2.739580776275E-010</v>
      </c>
      <c r="I19" s="14"/>
      <c r="J19" s="14" t="n">
        <v>6.379405E-008</v>
      </c>
      <c r="K19" s="14" t="n">
        <v>0.01061296</v>
      </c>
      <c r="L19" s="14" t="n">
        <f aca="false">J19*K19</f>
        <v>6.77043700888E-010</v>
      </c>
      <c r="M19" s="14"/>
      <c r="N19" s="14" t="n">
        <v>9.316944E-008</v>
      </c>
      <c r="O19" s="14" t="n">
        <v>0.01399235</v>
      </c>
      <c r="P19" s="14" t="n">
        <f aca="false">N19*O19</f>
        <v>1.303659413784E-009</v>
      </c>
      <c r="Q19" s="14"/>
      <c r="R19" s="14" t="n">
        <v>1.277292E-007</v>
      </c>
      <c r="S19" s="14" t="n">
        <v>0.01741052</v>
      </c>
      <c r="T19" s="14" t="n">
        <f aca="false">R19*S19</f>
        <v>2.223831791184E-009</v>
      </c>
      <c r="V19" s="14" t="n">
        <v>1.663219E-007</v>
      </c>
      <c r="W19" s="14" t="n">
        <v>0.02083921</v>
      </c>
      <c r="X19" s="14" t="n">
        <f aca="false">V19*W19</f>
        <v>3.466017001699E-009</v>
      </c>
    </row>
    <row r="20" customFormat="false" ht="12.8" hidden="false" customHeight="false" outlineLevel="0" collapsed="false">
      <c r="B20" s="14" t="n">
        <v>3.596594E-008</v>
      </c>
      <c r="C20" s="14" t="n">
        <v>0.003691284</v>
      </c>
      <c r="D20" s="14" t="n">
        <f aca="false">B20*C20</f>
        <v>1.3276049886696E-010</v>
      </c>
      <c r="E20" s="14"/>
      <c r="F20" s="14" t="n">
        <v>7.637605E-008</v>
      </c>
      <c r="G20" s="14" t="n">
        <v>0.006866424</v>
      </c>
      <c r="H20" s="14" t="n">
        <f aca="false">F20*G20</f>
        <v>5.244303427452E-010</v>
      </c>
      <c r="I20" s="14"/>
      <c r="J20" s="14" t="n">
        <v>1.27165E-007</v>
      </c>
      <c r="K20" s="14" t="n">
        <v>0.01015591</v>
      </c>
      <c r="L20" s="14" t="n">
        <f aca="false">J20*K20</f>
        <v>1.29147629515E-009</v>
      </c>
      <c r="M20" s="14"/>
      <c r="N20" s="14" t="n">
        <v>1.861738E-007</v>
      </c>
      <c r="O20" s="14" t="n">
        <v>0.01338542</v>
      </c>
      <c r="P20" s="14" t="n">
        <f aca="false">N20*O20</f>
        <v>2.492014505996E-009</v>
      </c>
      <c r="Q20" s="14"/>
      <c r="R20" s="14" t="n">
        <v>2.558608E-007</v>
      </c>
      <c r="S20" s="14" t="n">
        <v>0.01664984</v>
      </c>
      <c r="T20" s="14" t="n">
        <f aca="false">R20*S20</f>
        <v>4.260041382272E-009</v>
      </c>
      <c r="V20" s="14" t="n">
        <v>3.332673E-007</v>
      </c>
      <c r="W20" s="14" t="n">
        <v>0.01992718</v>
      </c>
      <c r="X20" s="14" t="n">
        <f aca="false">V20*W20</f>
        <v>6.641077475214E-009</v>
      </c>
    </row>
    <row r="21" customFormat="false" ht="12.8" hidden="false" customHeight="false" outlineLevel="0" collapsed="false">
      <c r="B21" s="14" t="n">
        <v>5.397255E-008</v>
      </c>
      <c r="C21" s="14" t="n">
        <v>0.003522946</v>
      </c>
      <c r="D21" s="14" t="n">
        <f aca="false">B21*C21</f>
        <v>1.901423791323E-010</v>
      </c>
      <c r="E21" s="14"/>
      <c r="F21" s="14" t="n">
        <v>1.145815E-007</v>
      </c>
      <c r="G21" s="14" t="n">
        <v>0.006552825</v>
      </c>
      <c r="H21" s="14" t="n">
        <f aca="false">F21*G21</f>
        <v>7.508325177375E-010</v>
      </c>
      <c r="I21" s="14"/>
      <c r="J21" s="14" t="n">
        <v>1.91336E-007</v>
      </c>
      <c r="K21" s="14" t="n">
        <v>0.009691387</v>
      </c>
      <c r="L21" s="14" t="n">
        <f aca="false">J21*K21</f>
        <v>1.854311223032E-009</v>
      </c>
      <c r="M21" s="14"/>
      <c r="N21" s="14" t="n">
        <v>2.797145E-007</v>
      </c>
      <c r="O21" s="14" t="n">
        <v>0.01277225</v>
      </c>
      <c r="P21" s="14" t="n">
        <f aca="false">N21*O21</f>
        <v>3.572583522625E-009</v>
      </c>
      <c r="Q21" s="14"/>
      <c r="R21" s="14" t="n">
        <v>3.832531E-007</v>
      </c>
      <c r="S21" s="14" t="n">
        <v>0.01589364</v>
      </c>
      <c r="T21" s="14" t="n">
        <f aca="false">R21*S21</f>
        <v>6.091286800284E-009</v>
      </c>
      <c r="V21" s="14" t="n">
        <v>4.997602E-007</v>
      </c>
      <c r="W21" s="14" t="n">
        <v>0.01902151</v>
      </c>
      <c r="X21" s="14" t="n">
        <f aca="false">V21*W21</f>
        <v>9.506193641902E-009</v>
      </c>
    </row>
    <row r="22" customFormat="false" ht="12.8" hidden="false" customHeight="false" outlineLevel="0" collapsed="false">
      <c r="B22" s="14" t="n">
        <v>7.197738E-008</v>
      </c>
      <c r="C22" s="14" t="n">
        <v>0.003355902</v>
      </c>
      <c r="D22" s="14" t="n">
        <f aca="false">B22*C22</f>
        <v>2.4154903349676E-010</v>
      </c>
      <c r="E22" s="14"/>
      <c r="F22" s="14" t="n">
        <v>1.528208E-007</v>
      </c>
      <c r="G22" s="14" t="n">
        <v>0.006239838</v>
      </c>
      <c r="H22" s="14" t="n">
        <f aca="false">F22*G22</f>
        <v>9.535770350304E-010</v>
      </c>
      <c r="I22" s="14"/>
      <c r="J22" s="14" t="n">
        <v>2.54752E-007</v>
      </c>
      <c r="K22" s="14" t="n">
        <v>0.009231402</v>
      </c>
      <c r="L22" s="14" t="n">
        <f aca="false">J22*K22</f>
        <v>2.351718122304E-009</v>
      </c>
      <c r="M22" s="14"/>
      <c r="N22" s="14" t="n">
        <v>3.733092E-007</v>
      </c>
      <c r="O22" s="14" t="n">
        <v>0.01216205</v>
      </c>
      <c r="P22" s="14" t="n">
        <f aca="false">N22*O22</f>
        <v>4.54020515586E-009</v>
      </c>
      <c r="Q22" s="14"/>
      <c r="R22" s="14" t="n">
        <v>5.113366E-007</v>
      </c>
      <c r="S22" s="14" t="n">
        <v>0.01513343</v>
      </c>
      <c r="T22" s="14" t="n">
        <f aca="false">R22*S22</f>
        <v>7.738276642538E-009</v>
      </c>
      <c r="V22" s="14" t="n">
        <v>6.663409E-007</v>
      </c>
      <c r="W22" s="14" t="n">
        <v>0.01811349</v>
      </c>
      <c r="X22" s="14" t="n">
        <f aca="false">V22*W22</f>
        <v>1.2069759228741E-008</v>
      </c>
    </row>
    <row r="23" customFormat="false" ht="12.8" hidden="false" customHeight="false" outlineLevel="0" collapsed="false">
      <c r="B23" s="14" t="n">
        <v>8.997905E-008</v>
      </c>
      <c r="C23" s="14" t="n">
        <v>0.003187287</v>
      </c>
      <c r="D23" s="14" t="n">
        <f aca="false">B23*C23</f>
        <v>2.8678905633735E-010</v>
      </c>
      <c r="E23" s="14"/>
      <c r="F23" s="14" t="n">
        <v>1.910265E-007</v>
      </c>
      <c r="G23" s="14" t="n">
        <v>0.005926928</v>
      </c>
      <c r="H23" s="14" t="n">
        <f aca="false">F23*G23</f>
        <v>1.132200311592E-009</v>
      </c>
      <c r="I23" s="14"/>
      <c r="J23" s="14" t="n">
        <v>3.187056E-007</v>
      </c>
      <c r="K23" s="14" t="n">
        <v>0.008768331</v>
      </c>
      <c r="L23" s="14" t="n">
        <f aca="false">J23*K23</f>
        <v>2.7945161923536E-009</v>
      </c>
      <c r="M23" s="14"/>
      <c r="N23" s="14" t="n">
        <v>4.66309E-007</v>
      </c>
      <c r="O23" s="14" t="n">
        <v>0.01155725</v>
      </c>
      <c r="P23" s="14" t="n">
        <f aca="false">N23*O23</f>
        <v>5.38924969025E-009</v>
      </c>
      <c r="Q23" s="14"/>
      <c r="R23" s="14" t="n">
        <v>6.392413E-007</v>
      </c>
      <c r="S23" s="14" t="n">
        <v>0.0143743</v>
      </c>
      <c r="T23" s="14" t="n">
        <f aca="false">R23*S23</f>
        <v>9.18864621859E-009</v>
      </c>
      <c r="V23" s="14" t="n">
        <v>8.334047E-007</v>
      </c>
      <c r="W23" s="14" t="n">
        <v>0.01720532</v>
      </c>
      <c r="X23" s="14" t="n">
        <f aca="false">V23*W23</f>
        <v>1.4338994553004E-008</v>
      </c>
    </row>
    <row r="24" customFormat="false" ht="12.8" hidden="false" customHeight="false" outlineLevel="0" collapsed="false">
      <c r="B24" s="14" t="n">
        <v>1.079787E-007</v>
      </c>
      <c r="C24" s="14" t="n">
        <v>0.003018018</v>
      </c>
      <c r="D24" s="14" t="n">
        <f aca="false">B24*C24</f>
        <v>3.258816602166E-010</v>
      </c>
      <c r="E24" s="14"/>
      <c r="F24" s="14" t="n">
        <v>2.292249E-007</v>
      </c>
      <c r="G24" s="14" t="n">
        <v>0.005615444</v>
      </c>
      <c r="H24" s="14" t="n">
        <f aca="false">F24*G24</f>
        <v>1.2871995893556E-009</v>
      </c>
      <c r="I24" s="14"/>
      <c r="J24" s="14" t="n">
        <v>3.823135E-007</v>
      </c>
      <c r="K24" s="14" t="n">
        <v>0.008308073</v>
      </c>
      <c r="L24" s="14" t="n">
        <f aca="false">J24*K24</f>
        <v>3.1762884668855E-009</v>
      </c>
      <c r="M24" s="14"/>
      <c r="N24" s="14" t="n">
        <v>5.598638E-007</v>
      </c>
      <c r="O24" s="14" t="n">
        <v>0.01094749</v>
      </c>
      <c r="P24" s="14" t="n">
        <f aca="false">N24*O24</f>
        <v>6.129103351862E-009</v>
      </c>
      <c r="Q24" s="14"/>
      <c r="R24" s="14" t="n">
        <v>7.672579E-007</v>
      </c>
      <c r="S24" s="14" t="n">
        <v>0.01361591</v>
      </c>
      <c r="T24" s="14" t="n">
        <f aca="false">R24*S24</f>
        <v>1.0446914513189E-008</v>
      </c>
      <c r="V24" s="14" t="n">
        <v>9.997796E-007</v>
      </c>
      <c r="W24" s="14" t="n">
        <v>0.01629779</v>
      </c>
      <c r="X24" s="14" t="n">
        <f aca="false">V24*W24</f>
        <v>1.6294197967084E-008</v>
      </c>
    </row>
    <row r="25" customFormat="false" ht="12.8" hidden="false" customHeight="false" outlineLevel="0" collapsed="false">
      <c r="B25" s="14" t="n">
        <v>1.259818E-007</v>
      </c>
      <c r="C25" s="14" t="n">
        <v>0.002851786</v>
      </c>
      <c r="D25" s="14" t="n">
        <f aca="false">B25*C25</f>
        <v>3.592731334948E-010</v>
      </c>
      <c r="E25" s="14"/>
      <c r="F25" s="14" t="n">
        <v>2.674294E-007</v>
      </c>
      <c r="G25" s="14" t="n">
        <v>0.005303809</v>
      </c>
      <c r="H25" s="14" t="n">
        <f aca="false">F25*G25</f>
        <v>1.4183944585846E-009</v>
      </c>
      <c r="I25" s="14"/>
      <c r="J25" s="14" t="n">
        <v>4.46252E-007</v>
      </c>
      <c r="K25" s="14" t="n">
        <v>0.007846462</v>
      </c>
      <c r="L25" s="14" t="n">
        <f aca="false">J25*K25</f>
        <v>3.501499360424E-009</v>
      </c>
      <c r="M25" s="14"/>
      <c r="N25" s="14" t="n">
        <v>6.532019E-007</v>
      </c>
      <c r="O25" s="14" t="n">
        <v>0.01033825</v>
      </c>
      <c r="P25" s="14" t="n">
        <f aca="false">N25*O25</f>
        <v>6.752964542675E-009</v>
      </c>
      <c r="Q25" s="14"/>
      <c r="R25" s="14" t="n">
        <v>8.95372E-007</v>
      </c>
      <c r="S25" s="14" t="n">
        <v>0.01285407</v>
      </c>
      <c r="T25" s="14" t="n">
        <f aca="false">R25*S25</f>
        <v>1.150917436404E-008</v>
      </c>
      <c r="V25" s="14" t="n">
        <v>1.166284E-006</v>
      </c>
      <c r="W25" s="14" t="n">
        <v>0.01539015</v>
      </c>
      <c r="X25" s="14" t="n">
        <f aca="false">V25*W25</f>
        <v>1.79492857026E-008</v>
      </c>
    </row>
    <row r="26" customFormat="false" ht="12.8" hidden="false" customHeight="false" outlineLevel="0" collapsed="false">
      <c r="B26" s="14" t="n">
        <v>1.439846E-007</v>
      </c>
      <c r="C26" s="14" t="n">
        <v>0.002682177</v>
      </c>
      <c r="D26" s="14" t="n">
        <f aca="false">B26*C26</f>
        <v>3.861921824742E-010</v>
      </c>
      <c r="E26" s="14"/>
      <c r="F26" s="14" t="n">
        <v>3.056329E-007</v>
      </c>
      <c r="G26" s="14" t="n">
        <v>0.004993977</v>
      </c>
      <c r="H26" s="14" t="n">
        <f aca="false">F26*G26</f>
        <v>1.5263236730433E-009</v>
      </c>
      <c r="I26" s="14"/>
      <c r="J26" s="14" t="n">
        <v>5.096815E-007</v>
      </c>
      <c r="K26" s="14" t="n">
        <v>0.007388378</v>
      </c>
      <c r="L26" s="14" t="n">
        <f aca="false">J26*K26</f>
        <v>3.765719581607E-009</v>
      </c>
      <c r="M26" s="14"/>
      <c r="N26" s="14" t="n">
        <v>7.462751E-007</v>
      </c>
      <c r="O26" s="14" t="n">
        <v>0.009729116</v>
      </c>
      <c r="P26" s="14" t="n">
        <f aca="false">N26*O26</f>
        <v>7.2605970158116E-009</v>
      </c>
      <c r="Q26" s="14"/>
      <c r="R26" s="14" t="n">
        <v>1.023267E-006</v>
      </c>
      <c r="S26" s="14" t="n">
        <v>0.01209575</v>
      </c>
      <c r="T26" s="14" t="n">
        <f aca="false">R26*S26</f>
        <v>1.237718181525E-008</v>
      </c>
      <c r="V26" s="14" t="n">
        <v>1.333375E-006</v>
      </c>
      <c r="W26" s="14" t="n">
        <v>0.01448268</v>
      </c>
      <c r="X26" s="14" t="n">
        <f aca="false">V26*W26</f>
        <v>1.9310843445E-008</v>
      </c>
    </row>
    <row r="27" customFormat="false" ht="12.8" hidden="false" customHeight="false" outlineLevel="0" collapsed="false">
      <c r="B27" s="14" t="n">
        <v>1.619875E-007</v>
      </c>
      <c r="C27" s="14" t="n">
        <v>0.00251519</v>
      </c>
      <c r="D27" s="14" t="n">
        <f aca="false">B27*C27</f>
        <v>4.07429340125E-010</v>
      </c>
      <c r="E27" s="14"/>
      <c r="F27" s="14" t="n">
        <v>3.438379E-007</v>
      </c>
      <c r="G27" s="14" t="n">
        <v>0.004681299</v>
      </c>
      <c r="H27" s="14" t="n">
        <f aca="false">F27*G27</f>
        <v>1.6096080174321E-009</v>
      </c>
      <c r="I27" s="14"/>
      <c r="J27" s="14" t="n">
        <v>5.738351E-007</v>
      </c>
      <c r="K27" s="14" t="n">
        <v>0.006922424</v>
      </c>
      <c r="L27" s="14" t="n">
        <f aca="false">J27*K27</f>
        <v>3.9723298682824E-009</v>
      </c>
      <c r="M27" s="14"/>
      <c r="N27" s="14" t="n">
        <v>8.398335E-007</v>
      </c>
      <c r="O27" s="14" t="n">
        <v>0.009119447</v>
      </c>
      <c r="P27" s="14" t="n">
        <f aca="false">N27*O27</f>
        <v>7.6588170920745E-009</v>
      </c>
      <c r="Q27" s="14"/>
      <c r="R27" s="14" t="n">
        <v>1.150818E-006</v>
      </c>
      <c r="S27" s="14" t="n">
        <v>0.01134013</v>
      </c>
      <c r="T27" s="14" t="n">
        <f aca="false">R27*S27</f>
        <v>1.305042572634E-008</v>
      </c>
      <c r="V27" s="14" t="n">
        <v>1.49988E-006</v>
      </c>
      <c r="W27" s="14" t="n">
        <v>0.01357779</v>
      </c>
      <c r="X27" s="14" t="n">
        <f aca="false">V27*W27</f>
        <v>2.03650556652E-008</v>
      </c>
    </row>
    <row r="28" customFormat="false" ht="12.8" hidden="false" customHeight="false" outlineLevel="0" collapsed="false">
      <c r="B28" s="14" t="n">
        <v>1.799707E-007</v>
      </c>
      <c r="C28" s="14" t="n">
        <v>0.002347279</v>
      </c>
      <c r="D28" s="14" t="n">
        <f aca="false">B28*C28</f>
        <v>4.224414447253E-010</v>
      </c>
      <c r="E28" s="14"/>
      <c r="F28" s="14" t="n">
        <v>3.820773E-007</v>
      </c>
      <c r="G28" s="14" t="n">
        <v>0.004369472</v>
      </c>
      <c r="H28" s="14" t="n">
        <f aca="false">F28*G28</f>
        <v>1.6694760641856E-009</v>
      </c>
      <c r="I28" s="14"/>
      <c r="J28" s="14" t="n">
        <v>6.372292E-007</v>
      </c>
      <c r="K28" s="14" t="n">
        <v>0.006464313</v>
      </c>
      <c r="L28" s="14" t="n">
        <f aca="false">J28*K28</f>
        <v>4.1192490015396E-009</v>
      </c>
      <c r="M28" s="14"/>
      <c r="N28" s="14" t="n">
        <v>9.333936E-007</v>
      </c>
      <c r="O28" s="14" t="n">
        <v>0.008511223</v>
      </c>
      <c r="P28" s="14" t="n">
        <f aca="false">N28*O28</f>
        <v>7.9443210763728E-009</v>
      </c>
      <c r="Q28" s="14"/>
      <c r="R28" s="14" t="n">
        <v>1.278799E-006</v>
      </c>
      <c r="S28" s="14" t="n">
        <v>0.01058242</v>
      </c>
      <c r="T28" s="14" t="n">
        <f aca="false">R28*S28</f>
        <v>1.353278811358E-008</v>
      </c>
      <c r="V28" s="14" t="n">
        <v>1.666427E-006</v>
      </c>
      <c r="W28" s="14" t="n">
        <v>0.01267016</v>
      </c>
      <c r="X28" s="14" t="n">
        <f aca="false">V28*W28</f>
        <v>2.111389671832E-008</v>
      </c>
    </row>
    <row r="29" customFormat="false" ht="12.8" hidden="false" customHeight="false" outlineLevel="0" collapsed="false">
      <c r="B29" s="14" t="n">
        <v>1.979715E-007</v>
      </c>
      <c r="C29" s="14" t="n">
        <v>0.002179159</v>
      </c>
      <c r="D29" s="14" t="n">
        <f aca="false">B29*C29</f>
        <v>4.314113759685E-010</v>
      </c>
      <c r="E29" s="14"/>
      <c r="F29" s="14" t="n">
        <v>4.202811E-007</v>
      </c>
      <c r="G29" s="14" t="n">
        <v>0.004056546</v>
      </c>
      <c r="H29" s="14" t="n">
        <f aca="false">F29*G29</f>
        <v>1.7048896150806E-009</v>
      </c>
      <c r="I29" s="14"/>
      <c r="J29" s="14" t="n">
        <v>7.012454E-007</v>
      </c>
      <c r="K29" s="14" t="n">
        <v>0.006001177</v>
      </c>
      <c r="L29" s="14" t="n">
        <f aca="false">J29*K29</f>
        <v>4.2082977658358E-009</v>
      </c>
      <c r="M29" s="14"/>
      <c r="N29" s="14" t="n">
        <v>1.026389E-006</v>
      </c>
      <c r="O29" s="14" t="n">
        <v>0.007905749</v>
      </c>
      <c r="P29" s="14" t="n">
        <f aca="false">N29*O29</f>
        <v>8.114373810361E-009</v>
      </c>
      <c r="Q29" s="14"/>
      <c r="R29" s="14" t="n">
        <v>1.406867E-006</v>
      </c>
      <c r="S29" s="14" t="n">
        <v>0.009821558</v>
      </c>
      <c r="T29" s="14" t="n">
        <f aca="false">R29*S29</f>
        <v>1.3817625838786E-008</v>
      </c>
      <c r="V29" s="14" t="n">
        <v>1.833316E-006</v>
      </c>
      <c r="W29" s="14" t="n">
        <v>0.01175876</v>
      </c>
      <c r="X29" s="14" t="n">
        <f aca="false">V29*W29</f>
        <v>2.155752284816E-008</v>
      </c>
    </row>
    <row r="30" customFormat="false" ht="12.8" hidden="false" customHeight="false" outlineLevel="0" collapsed="false">
      <c r="B30" s="14" t="n">
        <v>2.159725E-007</v>
      </c>
      <c r="C30" s="14" t="n">
        <v>0.002011048</v>
      </c>
      <c r="D30" s="14" t="n">
        <f aca="false">B30*C30</f>
        <v>4.3433106418E-010</v>
      </c>
      <c r="E30" s="14"/>
      <c r="F30" s="14" t="n">
        <v>4.584834E-007</v>
      </c>
      <c r="G30" s="14" t="n">
        <v>0.003743135</v>
      </c>
      <c r="H30" s="14" t="n">
        <f aca="false">F30*G30</f>
        <v>1.716165261459E-009</v>
      </c>
      <c r="I30" s="14"/>
      <c r="J30" s="14" t="n">
        <v>7.648588E-007</v>
      </c>
      <c r="K30" s="14" t="n">
        <v>0.005541562</v>
      </c>
      <c r="L30" s="14" t="n">
        <f aca="false">J30*K30</f>
        <v>4.2385124614456E-009</v>
      </c>
      <c r="M30" s="14"/>
      <c r="N30" s="14" t="n">
        <v>1.119787E-006</v>
      </c>
      <c r="O30" s="14" t="n">
        <v>0.007293339</v>
      </c>
      <c r="P30" s="14" t="n">
        <f aca="false">N30*O30</f>
        <v>8.166986198793E-009</v>
      </c>
      <c r="Q30" s="14"/>
      <c r="R30" s="14" t="n">
        <v>1.534773E-006</v>
      </c>
      <c r="S30" s="14" t="n">
        <v>0.009060438</v>
      </c>
      <c r="T30" s="14" t="n">
        <f aca="false">R30*S30</f>
        <v>1.3905715610574E-008</v>
      </c>
      <c r="V30" s="14" t="n">
        <v>1.999806E-006</v>
      </c>
      <c r="W30" s="14" t="n">
        <v>0.01085214</v>
      </c>
      <c r="X30" s="14" t="n">
        <f aca="false">V30*W30</f>
        <v>2.170217468484E-008</v>
      </c>
    </row>
    <row r="31" customFormat="false" ht="12.8" hidden="false" customHeight="false" outlineLevel="0" collapsed="false">
      <c r="B31" s="14" t="n">
        <v>2.339761E-007</v>
      </c>
      <c r="C31" s="14" t="n">
        <v>0.001843175</v>
      </c>
      <c r="D31" s="14" t="n">
        <f aca="false">B31*C31</f>
        <v>4.312588981175E-010</v>
      </c>
      <c r="E31" s="14"/>
      <c r="F31" s="14" t="n">
        <v>4.966874E-007</v>
      </c>
      <c r="G31" s="14" t="n">
        <v>0.003429298</v>
      </c>
      <c r="H31" s="14" t="n">
        <f aca="false">F31*G31</f>
        <v>1.7032891074452E-009</v>
      </c>
      <c r="I31" s="14"/>
      <c r="J31" s="14" t="n">
        <v>8.287915E-007</v>
      </c>
      <c r="K31" s="14" t="n">
        <v>0.005078705</v>
      </c>
      <c r="L31" s="14" t="n">
        <f aca="false">J31*K31</f>
        <v>4.2091875350075E-009</v>
      </c>
      <c r="M31" s="14"/>
      <c r="N31" s="14" t="n">
        <v>1.213335E-006</v>
      </c>
      <c r="O31" s="14" t="n">
        <v>0.006682794</v>
      </c>
      <c r="P31" s="14" t="n">
        <f aca="false">N31*O31</f>
        <v>8.10846785799E-009</v>
      </c>
      <c r="Q31" s="14"/>
      <c r="R31" s="14" t="n">
        <v>1.662935E-006</v>
      </c>
      <c r="S31" s="14" t="n">
        <v>0.008302141</v>
      </c>
      <c r="T31" s="14" t="n">
        <f aca="false">R31*S31</f>
        <v>1.3805920843835E-008</v>
      </c>
      <c r="V31" s="14" t="n">
        <v>2.166351E-006</v>
      </c>
      <c r="W31" s="14" t="n">
        <v>0.009947875</v>
      </c>
      <c r="X31" s="14" t="n">
        <f aca="false">V31*W31</f>
        <v>2.1550588954125E-008</v>
      </c>
    </row>
    <row r="32" customFormat="false" ht="12.8" hidden="false" customHeight="false" outlineLevel="0" collapsed="false">
      <c r="B32" s="14" t="n">
        <v>2.519825E-007</v>
      </c>
      <c r="C32" s="14" t="n">
        <v>0.001675856</v>
      </c>
      <c r="D32" s="14" t="n">
        <f aca="false">B32*C32</f>
        <v>4.2228638452E-010</v>
      </c>
      <c r="E32" s="14"/>
      <c r="F32" s="14" t="n">
        <v>5.348744E-007</v>
      </c>
      <c r="G32" s="14" t="n">
        <v>0.003117343</v>
      </c>
      <c r="H32" s="14" t="n">
        <f aca="false">F32*G32</f>
        <v>1.6673869667192E-009</v>
      </c>
      <c r="I32" s="14"/>
      <c r="J32" s="14" t="n">
        <v>8.924223E-007</v>
      </c>
      <c r="K32" s="14" t="n">
        <v>0.004617715</v>
      </c>
      <c r="L32" s="14" t="n">
        <f aca="false">J32*K32</f>
        <v>4.1209518410445E-009</v>
      </c>
      <c r="M32" s="14"/>
      <c r="N32" s="14" t="n">
        <v>1.306346E-006</v>
      </c>
      <c r="O32" s="14" t="n">
        <v>0.0060785</v>
      </c>
      <c r="P32" s="14" t="n">
        <f aca="false">N32*O32</f>
        <v>7.940624161E-009</v>
      </c>
      <c r="Q32" s="14"/>
      <c r="R32" s="14" t="n">
        <v>1.790842E-006</v>
      </c>
      <c r="S32" s="14" t="n">
        <v>0.007543803</v>
      </c>
      <c r="T32" s="14" t="n">
        <f aca="false">R32*S32</f>
        <v>1.3509759252126E-008</v>
      </c>
      <c r="V32" s="14" t="n">
        <v>2.333406E-006</v>
      </c>
      <c r="W32" s="14" t="n">
        <v>0.009036102</v>
      </c>
      <c r="X32" s="14" t="n">
        <f aca="false">V32*W32</f>
        <v>2.1084894623412E-008</v>
      </c>
    </row>
    <row r="33" customFormat="false" ht="12.8" hidden="false" customHeight="false" outlineLevel="0" collapsed="false">
      <c r="B33" s="14" t="n">
        <v>2.699842E-007</v>
      </c>
      <c r="C33" s="14" t="n">
        <v>0.001507947</v>
      </c>
      <c r="D33" s="14" t="n">
        <f aca="false">B33*C33</f>
        <v>4.071218644374E-010</v>
      </c>
      <c r="E33" s="14"/>
      <c r="F33" s="14" t="n">
        <v>5.730765E-007</v>
      </c>
      <c r="G33" s="14" t="n">
        <v>0.002804392</v>
      </c>
      <c r="H33" s="14" t="n">
        <f aca="false">F33*G33</f>
        <v>1.607131151988E-009</v>
      </c>
      <c r="I33" s="14"/>
      <c r="J33" s="14" t="n">
        <v>9.563751E-007</v>
      </c>
      <c r="K33" s="14" t="n">
        <v>0.004152366</v>
      </c>
      <c r="L33" s="14" t="n">
        <f aca="false">J33*K33</f>
        <v>3.9712194484866E-009</v>
      </c>
      <c r="M33" s="14"/>
      <c r="N33" s="14" t="n">
        <v>1.399879E-006</v>
      </c>
      <c r="O33" s="14" t="n">
        <v>0.005468966</v>
      </c>
      <c r="P33" s="14" t="n">
        <f aca="false">N33*O33</f>
        <v>7.655890655114E-009</v>
      </c>
      <c r="Q33" s="14"/>
      <c r="R33" s="14" t="n">
        <v>1.918383E-006</v>
      </c>
      <c r="S33" s="14" t="n">
        <v>0.006786793</v>
      </c>
      <c r="T33" s="14" t="n">
        <f aca="false">R33*S33</f>
        <v>1.3019668315719E-008</v>
      </c>
      <c r="V33" s="14" t="n">
        <v>2.499957E-006</v>
      </c>
      <c r="W33" s="14" t="n">
        <v>0.008130211</v>
      </c>
      <c r="X33" s="14" t="n">
        <f aca="false">V33*W33</f>
        <v>2.0325177900927E-008</v>
      </c>
    </row>
    <row r="34" customFormat="false" ht="12.8" hidden="false" customHeight="false" outlineLevel="0" collapsed="false">
      <c r="B34" s="14" t="n">
        <v>2.879827E-007</v>
      </c>
      <c r="C34" s="14" t="n">
        <v>0.001340274</v>
      </c>
      <c r="D34" s="14" t="n">
        <f aca="false">B34*C34</f>
        <v>3.859757252598E-010</v>
      </c>
      <c r="E34" s="14"/>
      <c r="F34" s="14" t="n">
        <v>6.113352E-007</v>
      </c>
      <c r="G34" s="14" t="n">
        <v>0.002492729</v>
      </c>
      <c r="H34" s="14" t="n">
        <f aca="false">F34*G34</f>
        <v>1.5238929817608E-009</v>
      </c>
      <c r="I34" s="14"/>
      <c r="J34" s="14" t="n">
        <v>1.019765E-006</v>
      </c>
      <c r="K34" s="14" t="n">
        <v>0.003695678</v>
      </c>
      <c r="L34" s="14" t="n">
        <f aca="false">J34*K34</f>
        <v>3.76872307567E-009</v>
      </c>
      <c r="M34" s="14"/>
      <c r="N34" s="14" t="n">
        <v>1.493241E-006</v>
      </c>
      <c r="O34" s="14" t="n">
        <v>0.004858246</v>
      </c>
      <c r="P34" s="14" t="n">
        <f aca="false">N34*O34</f>
        <v>7.254532115286E-009</v>
      </c>
      <c r="Q34" s="14"/>
      <c r="R34" s="14" t="n">
        <v>2.046304E-006</v>
      </c>
      <c r="S34" s="14" t="n">
        <v>0.006027429</v>
      </c>
      <c r="T34" s="14" t="n">
        <f aca="false">R34*S34</f>
        <v>1.2333952072416E-008</v>
      </c>
      <c r="V34" s="14" t="n">
        <v>2.666269E-006</v>
      </c>
      <c r="W34" s="14" t="n">
        <v>0.007225797</v>
      </c>
      <c r="X34" s="14" t="n">
        <f aca="false">V34*W34</f>
        <v>1.9265918541393E-008</v>
      </c>
    </row>
    <row r="35" customFormat="false" ht="12.8" hidden="false" customHeight="false" outlineLevel="0" collapsed="false">
      <c r="B35" s="14" t="n">
        <v>3.059848E-007</v>
      </c>
      <c r="C35" s="14" t="n">
        <v>0.001172778</v>
      </c>
      <c r="D35" s="14" t="n">
        <f aca="false">B35*C35</f>
        <v>3.588522417744E-010</v>
      </c>
      <c r="E35" s="14"/>
      <c r="F35" s="14" t="n">
        <v>6.495371E-007</v>
      </c>
      <c r="G35" s="14" t="n">
        <v>0.00218116</v>
      </c>
      <c r="H35" s="14" t="n">
        <f aca="false">F35*G35</f>
        <v>1.416744341036E-009</v>
      </c>
      <c r="I35" s="14"/>
      <c r="J35" s="14" t="n">
        <v>1.08377E-006</v>
      </c>
      <c r="K35" s="14" t="n">
        <v>0.003232915</v>
      </c>
      <c r="L35" s="14" t="n">
        <f aca="false">J35*K35</f>
        <v>3.50373628955E-009</v>
      </c>
      <c r="M35" s="14"/>
      <c r="N35" s="14" t="n">
        <v>1.586239E-006</v>
      </c>
      <c r="O35" s="14" t="n">
        <v>0.004250043</v>
      </c>
      <c r="P35" s="14" t="n">
        <f aca="false">N35*O35</f>
        <v>6.741583958277E-009</v>
      </c>
      <c r="Q35" s="14"/>
      <c r="R35" s="14" t="n">
        <v>2.174429E-006</v>
      </c>
      <c r="S35" s="14" t="n">
        <v>0.005268339</v>
      </c>
      <c r="T35" s="14" t="n">
        <f aca="false">R35*S35</f>
        <v>1.1455629103431E-008</v>
      </c>
      <c r="V35" s="14" t="n">
        <v>2.83336E-006</v>
      </c>
      <c r="W35" s="14" t="n">
        <v>0.006316349</v>
      </c>
      <c r="X35" s="14" t="n">
        <f aca="false">V35*W35</f>
        <v>1.789649060264E-008</v>
      </c>
    </row>
    <row r="36" customFormat="false" ht="12.8" hidden="false" customHeight="false" outlineLevel="0" collapsed="false">
      <c r="B36" s="14" t="n">
        <v>3.239861E-007</v>
      </c>
      <c r="C36" s="14" t="n">
        <v>0.001004786</v>
      </c>
      <c r="D36" s="14" t="n">
        <f aca="false">B36*C36</f>
        <v>3.255366974746E-010</v>
      </c>
      <c r="E36" s="14"/>
      <c r="F36" s="14" t="n">
        <v>6.877215E-007</v>
      </c>
      <c r="G36" s="14" t="n">
        <v>0.001869036</v>
      </c>
      <c r="H36" s="14" t="n">
        <f aca="false">F36*G36</f>
        <v>1.285376241474E-009</v>
      </c>
      <c r="I36" s="14"/>
      <c r="J36" s="14" t="n">
        <v>1.14736E-006</v>
      </c>
      <c r="K36" s="14" t="n">
        <v>0.002773297</v>
      </c>
      <c r="L36" s="14" t="n">
        <f aca="false">J36*K36</f>
        <v>3.18197004592E-009</v>
      </c>
      <c r="M36" s="14"/>
      <c r="N36" s="14" t="n">
        <v>1.679791E-006</v>
      </c>
      <c r="O36" s="14" t="n">
        <v>0.003641179</v>
      </c>
      <c r="P36" s="14" t="n">
        <f aca="false">N36*O36</f>
        <v>6.116419713589E-009</v>
      </c>
      <c r="Q36" s="14"/>
      <c r="R36" s="14" t="n">
        <v>2.302349E-006</v>
      </c>
      <c r="S36" s="14" t="n">
        <v>0.004508906</v>
      </c>
      <c r="T36" s="14" t="n">
        <f aca="false">R36*S36</f>
        <v>1.0381075220194E-008</v>
      </c>
      <c r="V36" s="14" t="n">
        <v>2.999883E-006</v>
      </c>
      <c r="W36" s="14" t="n">
        <v>0.005406297</v>
      </c>
      <c r="X36" s="14" t="n">
        <f aca="false">V36*W36</f>
        <v>1.6218258463251E-008</v>
      </c>
    </row>
    <row r="37" customFormat="false" ht="12.8" hidden="false" customHeight="false" outlineLevel="0" collapsed="false">
      <c r="B37" s="14" t="n">
        <v>3.419934E-007</v>
      </c>
      <c r="C37" s="14" t="n">
        <v>0.0008364634</v>
      </c>
      <c r="D37" s="14" t="n">
        <f aca="false">B37*C37</f>
        <v>2.8606496214156E-010</v>
      </c>
      <c r="E37" s="14"/>
      <c r="F37" s="14" t="n">
        <v>7.25928E-007</v>
      </c>
      <c r="G37" s="14" t="n">
        <v>0.001558317</v>
      </c>
      <c r="H37" s="14" t="n">
        <f aca="false">F37*G37</f>
        <v>1.131225943176E-009</v>
      </c>
      <c r="I37" s="14"/>
      <c r="J37" s="14" t="n">
        <v>1.211301E-006</v>
      </c>
      <c r="K37" s="14" t="n">
        <v>0.002310144</v>
      </c>
      <c r="L37" s="14" t="n">
        <f aca="false">J37*K37</f>
        <v>2.798279737344E-009</v>
      </c>
      <c r="M37" s="14"/>
      <c r="N37" s="14" t="n">
        <v>1.773351E-006</v>
      </c>
      <c r="O37" s="14" t="n">
        <v>0.003033267</v>
      </c>
      <c r="P37" s="14" t="n">
        <f aca="false">N37*O37</f>
        <v>5.379047067717E-009</v>
      </c>
      <c r="Q37" s="14"/>
      <c r="R37" s="14" t="n">
        <v>2.430268E-006</v>
      </c>
      <c r="S37" s="14" t="n">
        <v>0.003749579</v>
      </c>
      <c r="T37" s="14" t="n">
        <f aca="false">R37*S37</f>
        <v>9.112481857172E-009</v>
      </c>
      <c r="V37" s="14" t="n">
        <v>3.166434E-006</v>
      </c>
      <c r="W37" s="14" t="n">
        <v>0.004501327</v>
      </c>
      <c r="X37" s="14" t="n">
        <f aca="false">V37*W37</f>
        <v>1.4253154857918E-008</v>
      </c>
    </row>
    <row r="38" customFormat="false" ht="12.8" hidden="false" customHeight="false" outlineLevel="0" collapsed="false">
      <c r="B38" s="14" t="n">
        <v>3.599746E-007</v>
      </c>
      <c r="C38" s="14" t="n">
        <v>0.0006688611</v>
      </c>
      <c r="D38" s="14" t="n">
        <f aca="false">B38*C38</f>
        <v>2.4077300692806E-010</v>
      </c>
      <c r="E38" s="14"/>
      <c r="F38" s="14" t="n">
        <v>7.64124E-007</v>
      </c>
      <c r="G38" s="14" t="n">
        <v>0.001246737</v>
      </c>
      <c r="H38" s="14" t="n">
        <f aca="false">F38*G38</f>
        <v>9.52661663388E-010</v>
      </c>
      <c r="I38" s="14"/>
      <c r="J38" s="14" t="n">
        <v>1.274934E-006</v>
      </c>
      <c r="K38" s="14" t="n">
        <v>0.001849298</v>
      </c>
      <c r="L38" s="14" t="n">
        <f aca="false">J38*K38</f>
        <v>2.357732896332E-009</v>
      </c>
      <c r="M38" s="14"/>
      <c r="N38" s="14" t="n">
        <v>1.866367E-006</v>
      </c>
      <c r="O38" s="14" t="n">
        <v>0.00242516</v>
      </c>
      <c r="P38" s="14" t="n">
        <f aca="false">N38*O38</f>
        <v>4.52623859372E-009</v>
      </c>
      <c r="Q38" s="14"/>
      <c r="R38" s="14" t="n">
        <v>2.558405E-006</v>
      </c>
      <c r="S38" s="14" t="n">
        <v>0.002989814</v>
      </c>
      <c r="T38" s="14" t="n">
        <f aca="false">R38*S38</f>
        <v>7.64915508667E-009</v>
      </c>
      <c r="V38" s="14" t="n">
        <v>3.333285E-006</v>
      </c>
      <c r="W38" s="14" t="n">
        <v>0.003595695</v>
      </c>
      <c r="X38" s="14" t="n">
        <f aca="false">V38*W38</f>
        <v>1.1985476208075E-008</v>
      </c>
    </row>
    <row r="39" customFormat="false" ht="12.8" hidden="false" customHeight="false" outlineLevel="0" collapsed="false">
      <c r="B39" s="14" t="n">
        <v>3.779763E-007</v>
      </c>
      <c r="C39" s="14" t="n">
        <v>0.0004991561</v>
      </c>
      <c r="D39" s="14" t="n">
        <f aca="false">B39*C39</f>
        <v>1.8866917580043E-010</v>
      </c>
      <c r="E39" s="14"/>
      <c r="F39" s="14" t="n">
        <v>8.023833E-007</v>
      </c>
      <c r="G39" s="14" t="n">
        <v>0.0009327111</v>
      </c>
      <c r="H39" s="14" t="n">
        <f aca="false">F39*G39</f>
        <v>7.4839181036463E-010</v>
      </c>
      <c r="I39" s="14"/>
      <c r="J39" s="14" t="n">
        <v>1.338832E-006</v>
      </c>
      <c r="K39" s="14" t="n">
        <v>0.001386749</v>
      </c>
      <c r="L39" s="14" t="n">
        <f aca="false">J39*K39</f>
        <v>1.856623937168E-009</v>
      </c>
      <c r="M39" s="14"/>
      <c r="N39" s="14" t="n">
        <v>1.959917E-006</v>
      </c>
      <c r="O39" s="14" t="n">
        <v>0.001814759</v>
      </c>
      <c r="P39" s="14" t="n">
        <f aca="false">N39*O39</f>
        <v>3.556777015003E-009</v>
      </c>
      <c r="Q39" s="14"/>
      <c r="R39" s="14" t="n">
        <v>2.686328E-006</v>
      </c>
      <c r="S39" s="14" t="n">
        <v>0.002230569</v>
      </c>
      <c r="T39" s="14" t="n">
        <f aca="false">R39*S39</f>
        <v>5.992039960632E-009</v>
      </c>
      <c r="V39" s="14" t="n">
        <v>3.49984E-006</v>
      </c>
      <c r="W39" s="14" t="n">
        <v>0.002687723</v>
      </c>
      <c r="X39" s="14" t="n">
        <f aca="false">V39*W39</f>
        <v>9.40660046432E-009</v>
      </c>
    </row>
    <row r="40" customFormat="false" ht="12.8" hidden="false" customHeight="false" outlineLevel="0" collapsed="false">
      <c r="B40" s="14" t="n">
        <v>3.959781E-007</v>
      </c>
      <c r="C40" s="14" t="n">
        <v>0.0003325107</v>
      </c>
      <c r="D40" s="14" t="n">
        <f aca="false">B40*C40</f>
        <v>1.3166695521567E-010</v>
      </c>
      <c r="E40" s="14"/>
      <c r="F40" s="14" t="n">
        <v>8.405874E-007</v>
      </c>
      <c r="G40" s="14" t="n">
        <v>0.000620256</v>
      </c>
      <c r="H40" s="14" t="n">
        <f aca="false">F40*G40</f>
        <v>5.213793783744E-010</v>
      </c>
      <c r="I40" s="14"/>
      <c r="J40" s="14" t="n">
        <v>1.402271E-006</v>
      </c>
      <c r="K40" s="14" t="n">
        <v>0.0009286406</v>
      </c>
      <c r="L40" s="14" t="n">
        <f aca="false">J40*K40</f>
        <v>1.3022057828026E-009</v>
      </c>
      <c r="M40" s="14"/>
      <c r="N40" s="14" t="n">
        <v>2.053281E-006</v>
      </c>
      <c r="O40" s="14" t="n">
        <v>0.001205209</v>
      </c>
      <c r="P40" s="14" t="n">
        <f aca="false">N40*O40</f>
        <v>2.474632740729E-009</v>
      </c>
      <c r="Q40" s="14"/>
      <c r="R40" s="14" t="n">
        <v>2.813879E-006</v>
      </c>
      <c r="S40" s="14" t="n">
        <v>0.001476178</v>
      </c>
      <c r="T40" s="14" t="n">
        <f aca="false">R40*S40</f>
        <v>4.153786274462E-009</v>
      </c>
      <c r="V40" s="14" t="n">
        <v>3.66634E-006</v>
      </c>
      <c r="W40" s="14" t="n">
        <v>0.001779361</v>
      </c>
      <c r="X40" s="14" t="n">
        <f aca="false">V40*W40</f>
        <v>6.52374240874E-009</v>
      </c>
    </row>
    <row r="41" customFormat="false" ht="12.8" hidden="false" customHeight="false" outlineLevel="0" collapsed="false">
      <c r="B41" s="14" t="n">
        <v>4.139794E-007</v>
      </c>
      <c r="C41" s="14" t="n">
        <v>0.0001626403</v>
      </c>
      <c r="D41" s="14" t="n">
        <f aca="false">B41*C41</f>
        <v>6.732973380982E-011</v>
      </c>
      <c r="E41" s="14"/>
      <c r="F41" s="14" t="n">
        <v>8.787733E-007</v>
      </c>
      <c r="G41" s="14" t="n">
        <v>0.0003083794</v>
      </c>
      <c r="H41" s="14" t="n">
        <f aca="false">F41*G41</f>
        <v>2.7099558299002E-010</v>
      </c>
      <c r="I41" s="14"/>
      <c r="J41" s="14" t="n">
        <v>1.466431E-006</v>
      </c>
      <c r="K41" s="14" t="n">
        <v>0.0004650284</v>
      </c>
      <c r="L41" s="14" t="n">
        <f aca="false">J41*K41</f>
        <v>6.819320616404E-010</v>
      </c>
      <c r="M41" s="14"/>
      <c r="N41" s="14" t="n">
        <v>2.146259E-006</v>
      </c>
      <c r="O41" s="14" t="n">
        <v>0.0005993202</v>
      </c>
      <c r="P41" s="14" t="n">
        <f aca="false">N41*O41</f>
        <v>1.2862963731318E-009</v>
      </c>
      <c r="Q41" s="14"/>
      <c r="R41" s="14" t="n">
        <v>2.941777E-006</v>
      </c>
      <c r="S41" s="14" t="n">
        <v>0.0007166498</v>
      </c>
      <c r="T41" s="14" t="n">
        <f aca="false">R41*S41</f>
        <v>2.1082238986946E-009</v>
      </c>
      <c r="V41" s="14" t="n">
        <v>3.833384E-006</v>
      </c>
      <c r="W41" s="14" t="n">
        <v>0.0008712828</v>
      </c>
      <c r="X41" s="14" t="n">
        <f aca="false">V41*W41</f>
        <v>3.3399615449952E-009</v>
      </c>
    </row>
    <row r="42" customFormat="false" ht="12.8" hidden="false" customHeight="false" outlineLevel="0" collapsed="false">
      <c r="B42" s="14" t="n">
        <v>4.319846E-007</v>
      </c>
      <c r="C42" s="14" t="n">
        <v>-4.631402E-006</v>
      </c>
      <c r="D42" s="14" t="n">
        <f aca="false">B42*C42</f>
        <v>-2.0006943404092E-012</v>
      </c>
      <c r="E42" s="14"/>
      <c r="F42" s="14" t="n">
        <v>9.169746E-007</v>
      </c>
      <c r="G42" s="14" t="n">
        <v>-5.954271E-006</v>
      </c>
      <c r="H42" s="14" t="n">
        <f aca="false">F42*G42</f>
        <v>-5.4599152685166E-012</v>
      </c>
      <c r="I42" s="14"/>
      <c r="J42" s="14" t="n">
        <v>1.5298E-006</v>
      </c>
      <c r="K42" s="14" t="n">
        <v>6.14105E-006</v>
      </c>
      <c r="L42" s="14" t="n">
        <f aca="false">J42*K42</f>
        <v>9.39457829E-012</v>
      </c>
      <c r="M42" s="14"/>
      <c r="N42" s="14" t="n">
        <v>2.239836E-006</v>
      </c>
      <c r="O42" s="14" t="n">
        <v>-9.261896E-006</v>
      </c>
      <c r="P42" s="14" t="n">
        <f aca="false">N42*O42</f>
        <v>-2.0745128089056E-011</v>
      </c>
      <c r="Q42" s="14"/>
      <c r="R42" s="14" t="n">
        <v>3.069931E-006</v>
      </c>
      <c r="S42" s="14" t="n">
        <v>-4.501733E-005</v>
      </c>
      <c r="T42" s="14" t="n">
        <f aca="false">R42*S42</f>
        <v>-1.3820009690423E-010</v>
      </c>
      <c r="V42" s="14" t="n">
        <v>3.999941E-006</v>
      </c>
      <c r="W42" s="14" t="n">
        <v>-3.560283E-005</v>
      </c>
      <c r="X42" s="14" t="n">
        <f aca="false">V42*W42</f>
        <v>-1.4240921943303E-010</v>
      </c>
    </row>
    <row r="43" customFormat="false" ht="12.8" hidden="false" customHeight="false" outlineLevel="0" collapsed="false">
      <c r="R43" s="14"/>
      <c r="S43" s="14"/>
      <c r="T43" s="14"/>
    </row>
    <row r="44" customFormat="false" ht="12.8" hidden="false" customHeight="false" outlineLevel="0" collapsed="false">
      <c r="D44" s="15"/>
      <c r="E44" s="15"/>
      <c r="H44" s="15"/>
      <c r="L44" s="15"/>
      <c r="P44" s="15"/>
      <c r="Q44" s="15"/>
    </row>
    <row r="45" customFormat="false" ht="12.8" hidden="false" customHeight="false" outlineLevel="0" collapsed="false">
      <c r="R45" s="15"/>
      <c r="S45" s="15"/>
      <c r="T45" s="15"/>
    </row>
    <row r="47" customFormat="false" ht="12.8" hidden="false" customHeight="false" outlineLevel="0" collapsed="false">
      <c r="F47" s="15"/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&amp;CPàgina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4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5.74"/>
    <col collapsed="false" customWidth="true" hidden="false" outlineLevel="0" max="2" min="2" style="0" width="14.33"/>
    <col collapsed="false" customWidth="true" hidden="false" outlineLevel="0" max="3" min="3" style="0" width="14.74"/>
    <col collapsed="false" customWidth="true" hidden="false" outlineLevel="0" max="4" min="4" style="0" width="12.7"/>
    <col collapsed="false" customWidth="true" hidden="false" outlineLevel="0" max="6" min="6" style="0" width="12.7"/>
    <col collapsed="false" customWidth="true" hidden="false" outlineLevel="0" max="7" min="7" style="0" width="13.26"/>
    <col collapsed="false" customWidth="true" hidden="false" outlineLevel="0" max="8" min="8" style="0" width="12.7"/>
    <col collapsed="false" customWidth="true" hidden="false" outlineLevel="0" max="10" min="10" style="0" width="12.7"/>
    <col collapsed="false" customWidth="true" hidden="false" outlineLevel="0" max="11" min="11" style="0" width="13.26"/>
    <col collapsed="false" customWidth="true" hidden="false" outlineLevel="0" max="12" min="12" style="0" width="13.56"/>
    <col collapsed="false" customWidth="true" hidden="false" outlineLevel="0" max="14" min="14" style="0" width="12.7"/>
    <col collapsed="false" customWidth="true" hidden="false" outlineLevel="0" max="15" min="15" style="0" width="13.26"/>
    <col collapsed="false" customWidth="true" hidden="false" outlineLevel="0" max="16" min="16" style="0" width="12.7"/>
    <col collapsed="false" customWidth="true" hidden="false" outlineLevel="0" max="17" min="17" style="0" width="13.03"/>
    <col collapsed="false" customWidth="true" hidden="false" outlineLevel="0" max="18" min="18" style="0" width="12.7"/>
    <col collapsed="false" customWidth="true" hidden="false" outlineLevel="0" max="20" min="19" style="0" width="14.23"/>
    <col collapsed="false" customWidth="true" hidden="false" outlineLevel="0" max="22" min="22" style="0" width="12.7"/>
    <col collapsed="false" customWidth="true" hidden="false" outlineLevel="0" max="24" min="23" style="0" width="14.23"/>
  </cols>
  <sheetData>
    <row r="1" customFormat="false" ht="22.05" hidden="false" customHeight="false" outlineLevel="0" collapsed="false">
      <c r="B1" s="1" t="s">
        <v>19</v>
      </c>
    </row>
    <row r="2" customFormat="false" ht="12.8" hidden="false" customHeight="false" outlineLevel="0" collapsed="false">
      <c r="B2" s="2" t="s">
        <v>1</v>
      </c>
      <c r="M2" s="0" t="s">
        <v>2</v>
      </c>
      <c r="N2" s="0" t="s">
        <v>3</v>
      </c>
      <c r="O2" s="3" t="n">
        <v>1817.82</v>
      </c>
    </row>
    <row r="3" customFormat="false" ht="12.8" hidden="false" customHeight="false" outlineLevel="0" collapsed="false">
      <c r="B3" s="0" t="s">
        <v>4</v>
      </c>
      <c r="N3" s="4" t="s">
        <v>5</v>
      </c>
      <c r="O3" s="2" t="n">
        <v>20.62</v>
      </c>
    </row>
    <row r="4" customFormat="false" ht="12.8" hidden="false" customHeight="false" outlineLevel="0" collapsed="false">
      <c r="N4" s="0" t="s">
        <v>6</v>
      </c>
      <c r="O4" s="3" t="n">
        <v>0.00099588</v>
      </c>
    </row>
    <row r="5" customFormat="false" ht="12.8" hidden="false" customHeight="false" outlineLevel="0" collapsed="false">
      <c r="B5" s="6" t="s">
        <v>7</v>
      </c>
      <c r="C5" s="0" t="s">
        <v>8</v>
      </c>
    </row>
    <row r="6" customFormat="false" ht="12.8" hidden="false" customHeight="false" outlineLevel="0" collapsed="false">
      <c r="B6" s="6" t="s">
        <v>9</v>
      </c>
      <c r="C6" s="0" t="s">
        <v>10</v>
      </c>
    </row>
    <row r="7" customFormat="false" ht="12.8" hidden="false" customHeight="false" outlineLevel="0" collapsed="false">
      <c r="B7" s="7" t="s">
        <v>11</v>
      </c>
      <c r="C7" s="0" t="s">
        <v>12</v>
      </c>
    </row>
    <row r="8" customFormat="false" ht="12.8" hidden="false" customHeight="false" outlineLevel="0" collapsed="false">
      <c r="B8" s="8" t="s">
        <v>13</v>
      </c>
      <c r="C8" s="6" t="s">
        <v>14</v>
      </c>
    </row>
    <row r="11" customFormat="false" ht="12.8" hidden="false" customHeight="false" outlineLevel="0" collapsed="false">
      <c r="C11" s="5"/>
    </row>
    <row r="12" customFormat="false" ht="12.8" hidden="false" customHeight="false" outlineLevel="0" collapsed="false">
      <c r="B12" s="6" t="s">
        <v>7</v>
      </c>
      <c r="C12" s="2" t="n">
        <v>21.60807</v>
      </c>
      <c r="D12" s="2"/>
      <c r="E12" s="2"/>
      <c r="F12" s="6" t="s">
        <v>7</v>
      </c>
      <c r="G12" s="2" t="n">
        <v>22.53888</v>
      </c>
      <c r="H12" s="2"/>
      <c r="I12" s="2"/>
      <c r="J12" s="6" t="s">
        <v>7</v>
      </c>
      <c r="K12" s="2" t="n">
        <v>22.63636</v>
      </c>
      <c r="L12" s="2"/>
      <c r="M12" s="2"/>
      <c r="N12" s="6" t="s">
        <v>7</v>
      </c>
      <c r="O12" s="2" t="n">
        <v>22.65184</v>
      </c>
      <c r="P12" s="6"/>
      <c r="Q12" s="6"/>
      <c r="R12" s="6" t="s">
        <v>7</v>
      </c>
      <c r="S12" s="2" t="n">
        <v>22.63107</v>
      </c>
      <c r="T12" s="6"/>
      <c r="V12" s="6" t="s">
        <v>7</v>
      </c>
      <c r="W12" s="2" t="n">
        <v>22.63189</v>
      </c>
      <c r="X12" s="6"/>
    </row>
    <row r="13" customFormat="false" ht="12.8" hidden="false" customHeight="false" outlineLevel="0" collapsed="false">
      <c r="B13" s="6" t="s">
        <v>9</v>
      </c>
      <c r="C13" s="2" t="n">
        <v>50.01444</v>
      </c>
      <c r="D13" s="2"/>
      <c r="E13" s="2"/>
      <c r="F13" s="6" t="s">
        <v>9</v>
      </c>
      <c r="G13" s="2" t="n">
        <v>74.96527</v>
      </c>
      <c r="H13" s="2"/>
      <c r="I13" s="2"/>
      <c r="J13" s="6" t="s">
        <v>9</v>
      </c>
      <c r="K13" s="2" t="n">
        <v>99.98548</v>
      </c>
      <c r="L13" s="2"/>
      <c r="M13" s="2"/>
      <c r="N13" s="6" t="s">
        <v>9</v>
      </c>
      <c r="O13" s="2" t="n">
        <v>125.0316</v>
      </c>
      <c r="P13" s="6"/>
      <c r="Q13" s="6"/>
      <c r="R13" s="6" t="s">
        <v>9</v>
      </c>
      <c r="S13" s="2" t="n">
        <v>150.0361</v>
      </c>
      <c r="T13" s="6"/>
      <c r="V13" s="6" t="s">
        <v>9</v>
      </c>
      <c r="W13" s="2" t="n">
        <v>175.0254</v>
      </c>
      <c r="X13" s="6"/>
    </row>
    <row r="14" customFormat="false" ht="12.8" hidden="false" customHeight="false" outlineLevel="0" collapsed="false">
      <c r="B14" s="7" t="s">
        <v>11</v>
      </c>
      <c r="C14" s="9" t="n">
        <f aca="false">C13-C12</f>
        <v>28.40637</v>
      </c>
      <c r="D14" s="7"/>
      <c r="E14" s="7"/>
      <c r="F14" s="7" t="s">
        <v>11</v>
      </c>
      <c r="G14" s="9" t="n">
        <f aca="false">G13-G12</f>
        <v>52.42639</v>
      </c>
      <c r="H14" s="7"/>
      <c r="I14" s="7"/>
      <c r="J14" s="7" t="s">
        <v>11</v>
      </c>
      <c r="K14" s="9" t="n">
        <f aca="false">K13-K12</f>
        <v>77.34912</v>
      </c>
      <c r="L14" s="7"/>
      <c r="M14" s="7"/>
      <c r="N14" s="7" t="s">
        <v>11</v>
      </c>
      <c r="O14" s="9" t="n">
        <f aca="false">O13-O12</f>
        <v>102.37976</v>
      </c>
      <c r="P14" s="7"/>
      <c r="Q14" s="7"/>
      <c r="R14" s="7" t="s">
        <v>11</v>
      </c>
      <c r="S14" s="9" t="n">
        <f aca="false">S13-S12</f>
        <v>127.40503</v>
      </c>
      <c r="T14" s="7"/>
      <c r="V14" s="7" t="s">
        <v>11</v>
      </c>
      <c r="W14" s="9" t="n">
        <f aca="false">W13-W12</f>
        <v>152.39351</v>
      </c>
      <c r="X14" s="7"/>
    </row>
    <row r="15" s="7" customFormat="true" ht="12.8" hidden="false" customHeight="false" outlineLevel="0" collapsed="false">
      <c r="B15" s="8" t="s">
        <v>13</v>
      </c>
      <c r="C15" s="8" t="n">
        <f aca="false">-SLOPE(C18:C42, B18:B42)</f>
        <v>6243.36677609405</v>
      </c>
      <c r="D15" s="10"/>
      <c r="E15" s="10"/>
      <c r="F15" s="8" t="s">
        <v>13</v>
      </c>
      <c r="G15" s="8" t="n">
        <f aca="false">-SLOPE(G18:G42, F18:F42)</f>
        <v>5510.14306409986</v>
      </c>
      <c r="H15" s="10"/>
      <c r="I15" s="10"/>
      <c r="J15" s="8" t="s">
        <v>13</v>
      </c>
      <c r="K15" s="8" t="n">
        <f aca="false">-SLOPE(K18:K42, J18:J42)</f>
        <v>4981.67934424736</v>
      </c>
      <c r="L15" s="10"/>
      <c r="M15" s="10"/>
      <c r="N15" s="8" t="s">
        <v>13</v>
      </c>
      <c r="O15" s="8" t="n">
        <f aca="false">-SLOPE(O18:O42, N18:N42)</f>
        <v>4545.69398671395</v>
      </c>
      <c r="R15" s="8" t="s">
        <v>13</v>
      </c>
      <c r="S15" s="8" t="n">
        <f aca="false">-SLOPE(S18:S42, R18:R42)</f>
        <v>4185.20604544878</v>
      </c>
      <c r="V15" s="8" t="s">
        <v>13</v>
      </c>
      <c r="W15" s="8" t="n">
        <f aca="false">-SLOPE(W18:W42, V18:V42)</f>
        <v>3877.74483137751</v>
      </c>
    </row>
    <row r="16" s="7" customFormat="true" ht="12.8" hidden="false" customHeight="false" outlineLevel="0" collapsed="false">
      <c r="B16" s="8"/>
      <c r="C16" s="8"/>
      <c r="D16" s="10"/>
      <c r="E16" s="10"/>
      <c r="F16" s="8"/>
      <c r="G16" s="8"/>
      <c r="H16" s="10"/>
      <c r="I16" s="10"/>
      <c r="J16" s="8"/>
      <c r="K16" s="8"/>
      <c r="L16" s="10"/>
      <c r="M16" s="10"/>
      <c r="N16" s="8"/>
      <c r="O16" s="8"/>
      <c r="R16" s="8"/>
      <c r="S16" s="8"/>
      <c r="V16" s="8"/>
      <c r="W16" s="8"/>
    </row>
    <row r="17" customFormat="false" ht="12.8" hidden="false" customHeight="false" outlineLevel="0" collapsed="false">
      <c r="A17" s="11"/>
      <c r="B17" s="12" t="s">
        <v>15</v>
      </c>
      <c r="C17" s="12" t="s">
        <v>16</v>
      </c>
      <c r="D17" s="11" t="s">
        <v>17</v>
      </c>
      <c r="E17" s="11"/>
      <c r="F17" s="13" t="s">
        <v>15</v>
      </c>
      <c r="G17" s="13" t="s">
        <v>16</v>
      </c>
      <c r="H17" s="11" t="s">
        <v>17</v>
      </c>
      <c r="I17" s="11"/>
      <c r="J17" s="11" t="s">
        <v>15</v>
      </c>
      <c r="K17" s="11" t="s">
        <v>16</v>
      </c>
      <c r="L17" s="11" t="s">
        <v>17</v>
      </c>
      <c r="M17" s="11"/>
      <c r="N17" s="11" t="s">
        <v>15</v>
      </c>
      <c r="O17" s="11" t="s">
        <v>16</v>
      </c>
      <c r="P17" s="11" t="s">
        <v>17</v>
      </c>
      <c r="Q17" s="11"/>
      <c r="R17" s="11" t="s">
        <v>15</v>
      </c>
      <c r="S17" s="11" t="s">
        <v>16</v>
      </c>
      <c r="T17" s="11" t="s">
        <v>17</v>
      </c>
      <c r="U17" s="11"/>
      <c r="V17" s="11" t="s">
        <v>15</v>
      </c>
      <c r="W17" s="11" t="s">
        <v>16</v>
      </c>
      <c r="X17" s="11" t="s">
        <v>17</v>
      </c>
    </row>
    <row r="18" customFormat="false" ht="12.8" hidden="false" customHeight="false" outlineLevel="0" collapsed="false">
      <c r="B18" s="14" t="n">
        <v>1.371945E-011</v>
      </c>
      <c r="C18" s="14" t="n">
        <v>0.003675827</v>
      </c>
      <c r="D18" s="14" t="n">
        <f aca="false">B18*C18</f>
        <v>5.043032473515E-014</v>
      </c>
      <c r="E18" s="14"/>
      <c r="F18" s="14" t="n">
        <v>1.378308E-010</v>
      </c>
      <c r="G18" s="14" t="n">
        <v>0.006845465</v>
      </c>
      <c r="H18" s="14" t="n">
        <f aca="false">F18*G18</f>
        <v>9.43515917322E-013</v>
      </c>
      <c r="I18" s="14"/>
      <c r="J18" s="14" t="n">
        <v>1.378304E-010</v>
      </c>
      <c r="K18" s="14" t="n">
        <v>0.01009935</v>
      </c>
      <c r="L18" s="14" t="n">
        <f aca="false">J18*K18</f>
        <v>1.39199745024E-012</v>
      </c>
      <c r="M18" s="14"/>
      <c r="N18" s="14" t="n">
        <v>1.441851E-010</v>
      </c>
      <c r="O18" s="14" t="n">
        <v>0.01341871</v>
      </c>
      <c r="P18" s="14" t="n">
        <f aca="false">N18*O18</f>
        <v>1.934778043221E-012</v>
      </c>
      <c r="Q18" s="14"/>
      <c r="R18" s="14" t="n">
        <v>1.518109E-010</v>
      </c>
      <c r="S18" s="14" t="n">
        <v>0.01676657</v>
      </c>
      <c r="T18" s="14" t="n">
        <f aca="false">R18*S18</f>
        <v>2.545348081613E-012</v>
      </c>
      <c r="V18" s="14" t="n">
        <v>1.378301E-010</v>
      </c>
      <c r="W18" s="14" t="n">
        <v>0.02013319</v>
      </c>
      <c r="X18" s="14" t="n">
        <f aca="false">V18*W18</f>
        <v>2.774959591019E-012</v>
      </c>
    </row>
    <row r="19" customFormat="false" ht="12.8" hidden="false" customHeight="false" outlineLevel="0" collapsed="false">
      <c r="B19" s="14" t="n">
        <v>2.267432E-008</v>
      </c>
      <c r="C19" s="14" t="n">
        <v>0.003532958</v>
      </c>
      <c r="D19" s="14" t="n">
        <f aca="false">B19*C19</f>
        <v>8.010742023856E-011</v>
      </c>
      <c r="E19" s="14"/>
      <c r="F19" s="14" t="n">
        <v>5.128852E-008</v>
      </c>
      <c r="G19" s="14" t="n">
        <v>0.006559954</v>
      </c>
      <c r="H19" s="14" t="n">
        <f aca="false">F19*G19</f>
        <v>3.3645033192808E-010</v>
      </c>
      <c r="I19" s="14"/>
      <c r="J19" s="14" t="n">
        <v>8.415539E-008</v>
      </c>
      <c r="K19" s="14" t="n">
        <v>0.009682074</v>
      </c>
      <c r="L19" s="14" t="n">
        <f aca="false">J19*K19</f>
        <v>8.1479871347886E-010</v>
      </c>
      <c r="M19" s="14"/>
      <c r="N19" s="14" t="n">
        <v>1.227493E-007</v>
      </c>
      <c r="O19" s="14" t="n">
        <v>0.01285873</v>
      </c>
      <c r="P19" s="14" t="n">
        <f aca="false">N19*O19</f>
        <v>1.578400106389E-009</v>
      </c>
      <c r="Q19" s="14"/>
      <c r="R19" s="14" t="n">
        <v>1.666971E-007</v>
      </c>
      <c r="S19" s="14" t="n">
        <v>0.01607068</v>
      </c>
      <c r="T19" s="14" t="n">
        <f aca="false">R19*S19</f>
        <v>2.678935751028E-009</v>
      </c>
      <c r="V19" s="14" t="n">
        <v>2.163034E-007</v>
      </c>
      <c r="W19" s="14" t="n">
        <v>0.01929472</v>
      </c>
      <c r="X19" s="14" t="n">
        <f aca="false">V19*W19</f>
        <v>4.173513538048E-009</v>
      </c>
    </row>
    <row r="20" customFormat="false" ht="12.8" hidden="false" customHeight="false" outlineLevel="0" collapsed="false">
      <c r="B20" s="14" t="n">
        <v>4.537233E-008</v>
      </c>
      <c r="C20" s="14" t="n">
        <v>0.003392818</v>
      </c>
      <c r="D20" s="14" t="n">
        <f aca="false">B20*C20</f>
        <v>1.5394005792594E-010</v>
      </c>
      <c r="E20" s="14"/>
      <c r="F20" s="14" t="n">
        <v>1.032831E-007</v>
      </c>
      <c r="G20" s="14" t="n">
        <v>0.0062756</v>
      </c>
      <c r="H20" s="14" t="n">
        <f aca="false">F20*G20</f>
        <v>6.4816342236E-010</v>
      </c>
      <c r="I20" s="14"/>
      <c r="J20" s="14" t="n">
        <v>1.687004E-007</v>
      </c>
      <c r="K20" s="14" t="n">
        <v>0.009261716</v>
      </c>
      <c r="L20" s="14" t="n">
        <f aca="false">J20*K20</f>
        <v>1.5624551938864E-009</v>
      </c>
      <c r="M20" s="14"/>
      <c r="N20" s="14" t="n">
        <v>2.457478E-007</v>
      </c>
      <c r="O20" s="14" t="n">
        <v>0.01230044</v>
      </c>
      <c r="P20" s="14" t="n">
        <f aca="false">N20*O20</f>
        <v>3.022806069032E-009</v>
      </c>
      <c r="Q20" s="14"/>
      <c r="R20" s="14" t="n">
        <v>3.338044E-007</v>
      </c>
      <c r="S20" s="14" t="n">
        <v>0.01537171</v>
      </c>
      <c r="T20" s="14" t="n">
        <f aca="false">R20*S20</f>
        <v>5.131144433524E-009</v>
      </c>
      <c r="V20" s="14" t="n">
        <v>4.332443E-007</v>
      </c>
      <c r="W20" s="14" t="n">
        <v>0.01845605</v>
      </c>
      <c r="X20" s="14" t="n">
        <f aca="false">V20*W20</f>
        <v>7.995978463015E-009</v>
      </c>
    </row>
    <row r="21" customFormat="false" ht="12.8" hidden="false" customHeight="false" outlineLevel="0" collapsed="false">
      <c r="B21" s="14" t="n">
        <v>6.813113E-008</v>
      </c>
      <c r="C21" s="14" t="n">
        <v>0.003252309</v>
      </c>
      <c r="D21" s="14" t="n">
        <f aca="false">B21*C21</f>
        <v>2.2158348727917E-010</v>
      </c>
      <c r="E21" s="14"/>
      <c r="F21" s="14" t="n">
        <v>1.547808E-007</v>
      </c>
      <c r="G21" s="14" t="n">
        <v>0.00599427</v>
      </c>
      <c r="H21" s="14" t="n">
        <f aca="false">F21*G21</f>
        <v>9.27797906016E-010</v>
      </c>
      <c r="I21" s="14"/>
      <c r="J21" s="14" t="n">
        <v>2.538389E-007</v>
      </c>
      <c r="K21" s="14" t="n">
        <v>0.008834884</v>
      </c>
      <c r="L21" s="14" t="n">
        <f aca="false">J21*K21</f>
        <v>2.2426372361876E-009</v>
      </c>
      <c r="M21" s="14"/>
      <c r="N21" s="14" t="n">
        <v>3.687062E-007</v>
      </c>
      <c r="O21" s="14" t="n">
        <v>0.01174415</v>
      </c>
      <c r="P21" s="14" t="n">
        <f aca="false">N21*O21</f>
        <v>4.33014091873E-009</v>
      </c>
      <c r="Q21" s="14"/>
      <c r="R21" s="14" t="n">
        <v>5.012286E-007</v>
      </c>
      <c r="S21" s="14" t="n">
        <v>0.01466926</v>
      </c>
      <c r="T21" s="14" t="n">
        <f aca="false">R21*S21</f>
        <v>7.352652652836E-009</v>
      </c>
      <c r="V21" s="14" t="n">
        <v>6.49737E-007</v>
      </c>
      <c r="W21" s="14" t="n">
        <v>0.01761488</v>
      </c>
      <c r="X21" s="14" t="n">
        <f aca="false">V21*W21</f>
        <v>1.144503928656E-008</v>
      </c>
    </row>
    <row r="22" customFormat="false" ht="12.8" hidden="false" customHeight="false" outlineLevel="0" collapsed="false">
      <c r="B22" s="14" t="n">
        <v>9.082886E-008</v>
      </c>
      <c r="C22" s="14" t="n">
        <v>0.003108461</v>
      </c>
      <c r="D22" s="14" t="n">
        <f aca="false">B22*C22</f>
        <v>2.8233796898446E-010</v>
      </c>
      <c r="E22" s="14"/>
      <c r="F22" s="14" t="n">
        <v>2.062207E-007</v>
      </c>
      <c r="G22" s="14" t="n">
        <v>0.005709755</v>
      </c>
      <c r="H22" s="14" t="n">
        <f aca="false">F22*G22</f>
        <v>1.1774696729285E-009</v>
      </c>
      <c r="I22" s="14"/>
      <c r="J22" s="14" t="n">
        <v>3.382232E-007</v>
      </c>
      <c r="K22" s="14" t="n">
        <v>0.008415733</v>
      </c>
      <c r="L22" s="14" t="n">
        <f aca="false">J22*K22</f>
        <v>2.8463961456056E-009</v>
      </c>
      <c r="M22" s="14"/>
      <c r="N22" s="14" t="n">
        <v>4.913314E-007</v>
      </c>
      <c r="O22" s="14" t="n">
        <v>0.01118478</v>
      </c>
      <c r="P22" s="14" t="n">
        <f aca="false">N22*O22</f>
        <v>5.495433616092E-009</v>
      </c>
      <c r="Q22" s="14"/>
      <c r="R22" s="14" t="n">
        <v>6.683492E-007</v>
      </c>
      <c r="S22" s="14" t="n">
        <v>0.01396863</v>
      </c>
      <c r="T22" s="14" t="n">
        <f aca="false">R22*S22</f>
        <v>9.335922685596E-009</v>
      </c>
      <c r="V22" s="14" t="n">
        <v>8.663282E-007</v>
      </c>
      <c r="W22" s="14" t="n">
        <v>0.01677459</v>
      </c>
      <c r="X22" s="14" t="n">
        <f aca="false">V22*W22</f>
        <v>1.4532300360438E-008</v>
      </c>
    </row>
    <row r="23" customFormat="false" ht="12.8" hidden="false" customHeight="false" outlineLevel="0" collapsed="false">
      <c r="B23" s="14" t="n">
        <v>1.135252E-007</v>
      </c>
      <c r="C23" s="14" t="n">
        <v>0.002966417</v>
      </c>
      <c r="D23" s="14" t="n">
        <f aca="false">B23*C23</f>
        <v>3.367630832084E-010</v>
      </c>
      <c r="E23" s="14"/>
      <c r="F23" s="14" t="n">
        <v>2.582191E-007</v>
      </c>
      <c r="G23" s="14" t="n">
        <v>0.005420344</v>
      </c>
      <c r="H23" s="14" t="n">
        <f aca="false">F23*G23</f>
        <v>1.3996363493704E-009</v>
      </c>
      <c r="I23" s="14"/>
      <c r="J23" s="14" t="n">
        <v>4.227549E-007</v>
      </c>
      <c r="K23" s="14" t="n">
        <v>0.007997433</v>
      </c>
      <c r="L23" s="14" t="n">
        <f aca="false">J23*K23</f>
        <v>3.3809539881717E-009</v>
      </c>
      <c r="M23" s="14"/>
      <c r="N23" s="14" t="n">
        <v>6.142791E-007</v>
      </c>
      <c r="O23" s="14" t="n">
        <v>0.01062685</v>
      </c>
      <c r="P23" s="14" t="n">
        <f aca="false">N23*O23</f>
        <v>6.527851853835E-009</v>
      </c>
      <c r="Q23" s="14"/>
      <c r="R23" s="14" t="n">
        <v>8.352322E-007</v>
      </c>
      <c r="S23" s="14" t="n">
        <v>0.0132721</v>
      </c>
      <c r="T23" s="14" t="n">
        <f aca="false">R23*S23</f>
        <v>1.108528528162E-008</v>
      </c>
      <c r="V23" s="14" t="n">
        <v>1.083408E-006</v>
      </c>
      <c r="W23" s="14" t="n">
        <v>0.01593223</v>
      </c>
      <c r="X23" s="14" t="n">
        <f aca="false">V23*W23</f>
        <v>1.726110543984E-008</v>
      </c>
    </row>
    <row r="24" customFormat="false" ht="12.8" hidden="false" customHeight="false" outlineLevel="0" collapsed="false">
      <c r="B24" s="14" t="n">
        <v>1.362214E-007</v>
      </c>
      <c r="C24" s="14" t="n">
        <v>0.002824988</v>
      </c>
      <c r="D24" s="14" t="n">
        <f aca="false">B24*C24</f>
        <v>3.848238203432E-010</v>
      </c>
      <c r="E24" s="14"/>
      <c r="F24" s="14" t="n">
        <v>3.096875E-007</v>
      </c>
      <c r="G24" s="14" t="n">
        <v>0.005138826</v>
      </c>
      <c r="H24" s="14" t="n">
        <f aca="false">F24*G24</f>
        <v>1.591430176875E-009</v>
      </c>
      <c r="I24" s="14"/>
      <c r="J24" s="14" t="n">
        <v>5.072891E-007</v>
      </c>
      <c r="K24" s="14" t="n">
        <v>0.007573744</v>
      </c>
      <c r="L24" s="14" t="n">
        <f aca="false">J24*K24</f>
        <v>3.8420777773904E-009</v>
      </c>
      <c r="M24" s="14"/>
      <c r="N24" s="14" t="n">
        <v>7.372697E-007</v>
      </c>
      <c r="O24" s="14" t="n">
        <v>0.01006875</v>
      </c>
      <c r="P24" s="14" t="n">
        <f aca="false">N24*O24</f>
        <v>7.423384291875E-009</v>
      </c>
      <c r="Q24" s="14"/>
      <c r="R24" s="14" t="n">
        <v>1.002353E-006</v>
      </c>
      <c r="S24" s="14" t="n">
        <v>0.01257251</v>
      </c>
      <c r="T24" s="14" t="n">
        <f aca="false">R24*S24</f>
        <v>1.260209311603E-008</v>
      </c>
      <c r="V24" s="14" t="n">
        <v>1.299906E-006</v>
      </c>
      <c r="W24" s="14" t="n">
        <v>0.01509293</v>
      </c>
      <c r="X24" s="14" t="n">
        <f aca="false">V24*W24</f>
        <v>1.961939026458E-008</v>
      </c>
    </row>
    <row r="25" customFormat="false" ht="12.8" hidden="false" customHeight="false" outlineLevel="0" collapsed="false">
      <c r="B25" s="14" t="n">
        <v>1.589162E-007</v>
      </c>
      <c r="C25" s="14" t="n">
        <v>0.00268284</v>
      </c>
      <c r="D25" s="14" t="n">
        <f aca="false">B25*C25</f>
        <v>4.26346738008E-010</v>
      </c>
      <c r="E25" s="14"/>
      <c r="F25" s="14" t="n">
        <v>3.613529E-007</v>
      </c>
      <c r="G25" s="14" t="n">
        <v>0.004853621</v>
      </c>
      <c r="H25" s="14" t="n">
        <f aca="false">F25*G25</f>
        <v>1.7538700238509E-009</v>
      </c>
      <c r="I25" s="14"/>
      <c r="J25" s="14" t="n">
        <v>5.918163E-007</v>
      </c>
      <c r="K25" s="14" t="n">
        <v>0.00715244</v>
      </c>
      <c r="L25" s="14" t="n">
        <f aca="false">J25*K25</f>
        <v>4.232930576772E-009</v>
      </c>
      <c r="M25" s="14"/>
      <c r="N25" s="14" t="n">
        <v>8.602676E-007</v>
      </c>
      <c r="O25" s="14" t="n">
        <v>0.009511505</v>
      </c>
      <c r="P25" s="14" t="n">
        <f aca="false">N25*O25</f>
        <v>8.182439578738E-009</v>
      </c>
      <c r="Q25" s="14"/>
      <c r="R25" s="14" t="n">
        <v>1.169399E-006</v>
      </c>
      <c r="S25" s="14" t="n">
        <v>0.01187179</v>
      </c>
      <c r="T25" s="14" t="n">
        <f aca="false">R25*S25</f>
        <v>1.388285935421E-008</v>
      </c>
      <c r="V25" s="14" t="n">
        <v>1.516418E-006</v>
      </c>
      <c r="W25" s="14" t="n">
        <v>0.01425246</v>
      </c>
      <c r="X25" s="14" t="n">
        <f aca="false">V25*W25</f>
        <v>2.161268688828E-008</v>
      </c>
    </row>
    <row r="26" customFormat="false" ht="12.8" hidden="false" customHeight="false" outlineLevel="0" collapsed="false">
      <c r="B26" s="14" t="n">
        <v>1.816355E-007</v>
      </c>
      <c r="C26" s="14" t="n">
        <v>0.002539899</v>
      </c>
      <c r="D26" s="14" t="n">
        <f aca="false">B26*C26</f>
        <v>4.613358248145E-010</v>
      </c>
      <c r="E26" s="14"/>
      <c r="F26" s="14" t="n">
        <v>4.131823E-007</v>
      </c>
      <c r="G26" s="14" t="n">
        <v>0.004568253</v>
      </c>
      <c r="H26" s="14" t="n">
        <f aca="false">F26*G26</f>
        <v>1.8875212815219E-009</v>
      </c>
      <c r="I26" s="14"/>
      <c r="J26" s="14" t="n">
        <v>6.762587E-007</v>
      </c>
      <c r="K26" s="14" t="n">
        <v>0.006732299</v>
      </c>
      <c r="L26" s="14" t="n">
        <f aca="false">J26*K26</f>
        <v>4.5527757697513E-009</v>
      </c>
      <c r="M26" s="14"/>
      <c r="N26" s="14" t="n">
        <v>9.83373E-007</v>
      </c>
      <c r="O26" s="14" t="n">
        <v>0.008949334</v>
      </c>
      <c r="P26" s="14" t="n">
        <f aca="false">N26*O26</f>
        <v>8.800533423582E-009</v>
      </c>
      <c r="Q26" s="14"/>
      <c r="R26" s="14" t="n">
        <v>1.336307E-006</v>
      </c>
      <c r="S26" s="14" t="n">
        <v>0.01117617</v>
      </c>
      <c r="T26" s="14" t="n">
        <f aca="false">R26*S26</f>
        <v>1.493479420419E-008</v>
      </c>
      <c r="V26" s="14" t="n">
        <v>1.73327E-006</v>
      </c>
      <c r="W26" s="14" t="n">
        <v>0.01341356</v>
      </c>
      <c r="X26" s="14" t="n">
        <f aca="false">V26*W26</f>
        <v>2.32493211412E-008</v>
      </c>
    </row>
    <row r="27" customFormat="false" ht="12.8" hidden="false" customHeight="false" outlineLevel="0" collapsed="false">
      <c r="B27" s="14" t="n">
        <v>2.043878E-007</v>
      </c>
      <c r="C27" s="14" t="n">
        <v>0.002398978</v>
      </c>
      <c r="D27" s="14" t="n">
        <f aca="false">B27*C27</f>
        <v>4.903218356684E-010</v>
      </c>
      <c r="E27" s="14"/>
      <c r="F27" s="14" t="n">
        <v>4.648314E-007</v>
      </c>
      <c r="G27" s="14" t="n">
        <v>0.004282059</v>
      </c>
      <c r="H27" s="14" t="n">
        <f aca="false">F27*G27</f>
        <v>1.9904354798526E-009</v>
      </c>
      <c r="I27" s="14"/>
      <c r="J27" s="14" t="n">
        <v>7.608078E-007</v>
      </c>
      <c r="K27" s="14" t="n">
        <v>0.00631012</v>
      </c>
      <c r="L27" s="14" t="n">
        <f aca="false">J27*K27</f>
        <v>4.800788514936E-009</v>
      </c>
      <c r="M27" s="14"/>
      <c r="N27" s="14" t="n">
        <v>1.105792E-006</v>
      </c>
      <c r="O27" s="14" t="n">
        <v>0.008393833</v>
      </c>
      <c r="P27" s="14" t="n">
        <f aca="false">N27*O27</f>
        <v>9.281833380736E-009</v>
      </c>
      <c r="Q27" s="14"/>
      <c r="R27" s="14" t="n">
        <v>1.503898E-006</v>
      </c>
      <c r="S27" s="14" t="n">
        <v>0.01047549</v>
      </c>
      <c r="T27" s="14" t="n">
        <f aca="false">R27*S27</f>
        <v>1.575406846002E-008</v>
      </c>
      <c r="V27" s="14" t="n">
        <v>1.949863E-006</v>
      </c>
      <c r="W27" s="14" t="n">
        <v>0.01257615</v>
      </c>
      <c r="X27" s="14" t="n">
        <f aca="false">V27*W27</f>
        <v>2.452176956745E-008</v>
      </c>
    </row>
    <row r="28" customFormat="false" ht="12.8" hidden="false" customHeight="false" outlineLevel="0" collapsed="false">
      <c r="B28" s="14" t="n">
        <v>2.270824E-007</v>
      </c>
      <c r="C28" s="14" t="n">
        <v>0.002257702</v>
      </c>
      <c r="D28" s="14" t="n">
        <f aca="false">B28*C28</f>
        <v>5.126843886448E-010</v>
      </c>
      <c r="E28" s="14"/>
      <c r="F28" s="14" t="n">
        <v>5.163221E-007</v>
      </c>
      <c r="G28" s="14" t="n">
        <v>0.004000328</v>
      </c>
      <c r="H28" s="14" t="n">
        <f aca="false">F28*G28</f>
        <v>2.0654577536488E-009</v>
      </c>
      <c r="I28" s="14"/>
      <c r="J28" s="14" t="n">
        <v>8.459018E-007</v>
      </c>
      <c r="K28" s="14" t="n">
        <v>0.005886163</v>
      </c>
      <c r="L28" s="14" t="n">
        <f aca="false">J28*K28</f>
        <v>4.9791158767934E-009</v>
      </c>
      <c r="M28" s="14"/>
      <c r="N28" s="14" t="n">
        <v>1.228778E-006</v>
      </c>
      <c r="O28" s="14" t="n">
        <v>0.007836916</v>
      </c>
      <c r="P28" s="14" t="n">
        <f aca="false">N28*O28</f>
        <v>9.629829968648E-009</v>
      </c>
      <c r="Q28" s="14"/>
      <c r="R28" s="14" t="n">
        <v>1.670789E-006</v>
      </c>
      <c r="S28" s="14" t="n">
        <v>0.009773656</v>
      </c>
      <c r="T28" s="14" t="n">
        <f aca="false">R28*S28</f>
        <v>1.6329716934584E-008</v>
      </c>
      <c r="V28" s="14" t="n">
        <v>2.166345E-006</v>
      </c>
      <c r="W28" s="14" t="n">
        <v>0.01173247</v>
      </c>
      <c r="X28" s="14" t="n">
        <f aca="false">V28*W28</f>
        <v>2.541657772215E-008</v>
      </c>
    </row>
    <row r="29" customFormat="false" ht="12.8" hidden="false" customHeight="false" outlineLevel="0" collapsed="false">
      <c r="B29" s="14" t="n">
        <v>2.497796E-007</v>
      </c>
      <c r="C29" s="14" t="n">
        <v>0.002117101</v>
      </c>
      <c r="D29" s="14" t="n">
        <f aca="false">B29*C29</f>
        <v>5.288086409396E-010</v>
      </c>
      <c r="E29" s="14"/>
      <c r="F29" s="14" t="n">
        <v>5.683048E-007</v>
      </c>
      <c r="G29" s="14" t="n">
        <v>0.003715727</v>
      </c>
      <c r="H29" s="14" t="n">
        <f aca="false">F29*G29</f>
        <v>2.1116654895896E-009</v>
      </c>
      <c r="I29" s="14"/>
      <c r="J29" s="14" t="n">
        <v>9.302734E-007</v>
      </c>
      <c r="K29" s="14" t="n">
        <v>0.00546766</v>
      </c>
      <c r="L29" s="14" t="n">
        <f aca="false">J29*K29</f>
        <v>5.086418658244E-009</v>
      </c>
      <c r="M29" s="14"/>
      <c r="N29" s="14" t="n">
        <v>1.351895E-006</v>
      </c>
      <c r="O29" s="14" t="n">
        <v>0.007273789</v>
      </c>
      <c r="P29" s="14" t="n">
        <f aca="false">N29*O29</f>
        <v>9.833398980155E-009</v>
      </c>
      <c r="Q29" s="14"/>
      <c r="R29" s="14" t="n">
        <v>1.837901E-006</v>
      </c>
      <c r="S29" s="14" t="n">
        <v>0.009075987</v>
      </c>
      <c r="T29" s="14" t="n">
        <f aca="false">R29*S29</f>
        <v>1.6680765583287E-008</v>
      </c>
      <c r="V29" s="14" t="n">
        <v>2.383394E-006</v>
      </c>
      <c r="W29" s="14" t="n">
        <v>0.01089216</v>
      </c>
      <c r="X29" s="14" t="n">
        <f aca="false">V29*W29</f>
        <v>2.596030879104E-008</v>
      </c>
    </row>
    <row r="30" customFormat="false" ht="12.8" hidden="false" customHeight="false" outlineLevel="0" collapsed="false">
      <c r="B30" s="14" t="n">
        <v>2.724753E-007</v>
      </c>
      <c r="C30" s="14" t="n">
        <v>0.0019752</v>
      </c>
      <c r="D30" s="14" t="n">
        <f aca="false">B30*C30</f>
        <v>5.3819321256E-010</v>
      </c>
      <c r="E30" s="14"/>
      <c r="F30" s="14" t="n">
        <v>6.197903E-007</v>
      </c>
      <c r="G30" s="14" t="n">
        <v>0.003429649</v>
      </c>
      <c r="H30" s="14" t="n">
        <f aca="false">F30*G30</f>
        <v>2.1256631826047E-009</v>
      </c>
      <c r="I30" s="14"/>
      <c r="J30" s="14" t="n">
        <v>1.014804E-006</v>
      </c>
      <c r="K30" s="14" t="n">
        <v>0.005046169</v>
      </c>
      <c r="L30" s="14" t="n">
        <f aca="false">J30*K30</f>
        <v>5.120872485876E-009</v>
      </c>
      <c r="M30" s="14"/>
      <c r="N30" s="14" t="n">
        <v>1.474892E-006</v>
      </c>
      <c r="O30" s="14" t="n">
        <v>0.006713304</v>
      </c>
      <c r="P30" s="14" t="n">
        <f aca="false">N30*O30</f>
        <v>9.901398363168E-009</v>
      </c>
      <c r="Q30" s="14"/>
      <c r="R30" s="14" t="n">
        <v>2.00475E-006</v>
      </c>
      <c r="S30" s="14" t="n">
        <v>0.00837782</v>
      </c>
      <c r="T30" s="14" t="n">
        <f aca="false">R30*S30</f>
        <v>1.6795434645E-008</v>
      </c>
      <c r="V30" s="14" t="n">
        <v>2.599957E-006</v>
      </c>
      <c r="W30" s="14" t="n">
        <v>0.01005263</v>
      </c>
      <c r="X30" s="14" t="n">
        <f aca="false">V30*W30</f>
        <v>2.613640573691E-008</v>
      </c>
    </row>
    <row r="31" customFormat="false" ht="12.8" hidden="false" customHeight="false" outlineLevel="0" collapsed="false">
      <c r="B31" s="14" t="n">
        <v>2.951747E-007</v>
      </c>
      <c r="C31" s="14" t="n">
        <v>0.001830853</v>
      </c>
      <c r="D31" s="14" t="n">
        <f aca="false">B31*C31</f>
        <v>5.404214850191E-010</v>
      </c>
      <c r="E31" s="14"/>
      <c r="F31" s="14" t="n">
        <v>6.712888E-007</v>
      </c>
      <c r="G31" s="14" t="n">
        <v>0.003146088</v>
      </c>
      <c r="H31" s="14" t="n">
        <f aca="false">F31*G31</f>
        <v>2.1119336382144E-009</v>
      </c>
      <c r="I31" s="14"/>
      <c r="J31" s="14" t="n">
        <v>1.09941E-006</v>
      </c>
      <c r="K31" s="14" t="n">
        <v>0.004623306</v>
      </c>
      <c r="L31" s="14" t="n">
        <f aca="false">J31*K31</f>
        <v>5.08290884946E-009</v>
      </c>
      <c r="M31" s="14"/>
      <c r="N31" s="14" t="n">
        <v>1.597832E-006</v>
      </c>
      <c r="O31" s="14" t="n">
        <v>0.006157486</v>
      </c>
      <c r="P31" s="14" t="n">
        <f aca="false">N31*O31</f>
        <v>9.838628170352E-009</v>
      </c>
      <c r="Q31" s="14"/>
      <c r="R31" s="14" t="n">
        <v>2.171852E-006</v>
      </c>
      <c r="S31" s="14" t="n">
        <v>0.007679562</v>
      </c>
      <c r="T31" s="14" t="n">
        <f aca="false">R31*S31</f>
        <v>1.6678872088824E-008</v>
      </c>
      <c r="V31" s="14" t="n">
        <v>2.816259E-006</v>
      </c>
      <c r="W31" s="14" t="n">
        <v>0.009215102</v>
      </c>
      <c r="X31" s="14" t="n">
        <f aca="false">V31*W31</f>
        <v>2.5952113943418E-008</v>
      </c>
    </row>
    <row r="32" customFormat="false" ht="12.8" hidden="false" customHeight="false" outlineLevel="0" collapsed="false">
      <c r="B32" s="14" t="n">
        <v>3.17891E-007</v>
      </c>
      <c r="C32" s="14" t="n">
        <v>0.001688267</v>
      </c>
      <c r="D32" s="14" t="n">
        <f aca="false">B32*C32</f>
        <v>5.36684884897E-010</v>
      </c>
      <c r="E32" s="14"/>
      <c r="F32" s="14" t="n">
        <v>7.233347E-007</v>
      </c>
      <c r="G32" s="14" t="n">
        <v>0.00285897</v>
      </c>
      <c r="H32" s="14" t="n">
        <f aca="false">F32*G32</f>
        <v>2.067992207259E-009</v>
      </c>
      <c r="I32" s="14"/>
      <c r="J32" s="14" t="n">
        <v>1.183954E-006</v>
      </c>
      <c r="K32" s="14" t="n">
        <v>0.004202536</v>
      </c>
      <c r="L32" s="14" t="n">
        <f aca="false">J32*K32</f>
        <v>4.975609307344E-009</v>
      </c>
      <c r="M32" s="14"/>
      <c r="N32" s="14" t="n">
        <v>1.720754E-006</v>
      </c>
      <c r="O32" s="14" t="n">
        <v>0.005599873</v>
      </c>
      <c r="P32" s="14" t="n">
        <f aca="false">N32*O32</f>
        <v>9.636003864242E-009</v>
      </c>
      <c r="Q32" s="14"/>
      <c r="R32" s="14" t="n">
        <v>2.338921E-006</v>
      </c>
      <c r="S32" s="14" t="n">
        <v>0.006977097</v>
      </c>
      <c r="T32" s="14" t="n">
        <f aca="false">R32*S32</f>
        <v>1.6318878692337E-008</v>
      </c>
      <c r="V32" s="14" t="n">
        <v>3.033307E-006</v>
      </c>
      <c r="W32" s="14" t="n">
        <v>0.008369721</v>
      </c>
      <c r="X32" s="14" t="n">
        <f aca="false">V32*W32</f>
        <v>2.5387933297347E-008</v>
      </c>
    </row>
    <row r="33" customFormat="false" ht="12.8" hidden="false" customHeight="false" outlineLevel="0" collapsed="false">
      <c r="B33" s="14" t="n">
        <v>3.405863E-007</v>
      </c>
      <c r="C33" s="14" t="n">
        <v>0.00154933</v>
      </c>
      <c r="D33" s="14" t="n">
        <f aca="false">B33*C33</f>
        <v>5.27680572179E-010</v>
      </c>
      <c r="E33" s="14"/>
      <c r="F33" s="14" t="n">
        <v>7.747465E-007</v>
      </c>
      <c r="G33" s="14" t="n">
        <v>0.002577073</v>
      </c>
      <c r="H33" s="14" t="n">
        <f aca="false">F33*G33</f>
        <v>1.9965782869945E-009</v>
      </c>
      <c r="I33" s="14"/>
      <c r="J33" s="14" t="n">
        <v>1.268302E-006</v>
      </c>
      <c r="K33" s="14" t="n">
        <v>0.003782425</v>
      </c>
      <c r="L33" s="14" t="n">
        <f aca="false">J33*K33</f>
        <v>4.79725719235E-009</v>
      </c>
      <c r="M33" s="14"/>
      <c r="N33" s="14" t="n">
        <v>1.843423E-006</v>
      </c>
      <c r="O33" s="14" t="n">
        <v>0.005038773</v>
      </c>
      <c r="P33" s="14" t="n">
        <f aca="false">N33*O33</f>
        <v>9.288590039979E-009</v>
      </c>
      <c r="Q33" s="14"/>
      <c r="R33" s="14" t="n">
        <v>2.506386E-006</v>
      </c>
      <c r="S33" s="14" t="n">
        <v>0.006279391</v>
      </c>
      <c r="T33" s="14" t="n">
        <f aca="false">R33*S33</f>
        <v>1.5738577690926E-008</v>
      </c>
      <c r="V33" s="14" t="n">
        <v>3.24986E-006</v>
      </c>
      <c r="W33" s="14" t="n">
        <v>0.007534075</v>
      </c>
      <c r="X33" s="14" t="n">
        <f aca="false">V33*W33</f>
        <v>2.44846889795E-008</v>
      </c>
    </row>
    <row r="34" customFormat="false" ht="12.8" hidden="false" customHeight="false" outlineLevel="0" collapsed="false">
      <c r="B34" s="14" t="n">
        <v>3.633376E-007</v>
      </c>
      <c r="C34" s="14" t="n">
        <v>0.001408256</v>
      </c>
      <c r="D34" s="14" t="n">
        <f aca="false">B34*C34</f>
        <v>5.116723552256E-010</v>
      </c>
      <c r="E34" s="14"/>
      <c r="F34" s="14" t="n">
        <v>8.262325E-007</v>
      </c>
      <c r="G34" s="14" t="n">
        <v>0.00229389</v>
      </c>
      <c r="H34" s="14" t="n">
        <f aca="false">F34*G34</f>
        <v>1.895286469425E-009</v>
      </c>
      <c r="I34" s="14"/>
      <c r="J34" s="14" t="n">
        <v>1.353385E-006</v>
      </c>
      <c r="K34" s="14" t="n">
        <v>0.003357815</v>
      </c>
      <c r="L34" s="14" t="n">
        <f aca="false">J34*K34</f>
        <v>4.544416453775E-009</v>
      </c>
      <c r="M34" s="14"/>
      <c r="N34" s="14" t="n">
        <v>1.966345E-006</v>
      </c>
      <c r="O34" s="14" t="n">
        <v>0.00448039</v>
      </c>
      <c r="P34" s="14" t="n">
        <f aca="false">N34*O34</f>
        <v>8.80999247455E-009</v>
      </c>
      <c r="Q34" s="14"/>
      <c r="R34" s="14" t="n">
        <v>2.673258E-006</v>
      </c>
      <c r="S34" s="14" t="n">
        <v>0.005581508</v>
      </c>
      <c r="T34" s="14" t="n">
        <f aca="false">R34*S34</f>
        <v>1.4920810913064E-008</v>
      </c>
      <c r="V34" s="14" t="n">
        <v>3.46636E-006</v>
      </c>
      <c r="W34" s="14" t="n">
        <v>0.006692117</v>
      </c>
      <c r="X34" s="14" t="n">
        <f aca="false">V34*W34</f>
        <v>2.319728668412E-008</v>
      </c>
    </row>
    <row r="35" customFormat="false" ht="12.8" hidden="false" customHeight="false" outlineLevel="0" collapsed="false">
      <c r="B35" s="14" t="n">
        <v>3.860309E-007</v>
      </c>
      <c r="C35" s="14" t="n">
        <v>0.001266661</v>
      </c>
      <c r="D35" s="14" t="n">
        <f aca="false">B35*C35</f>
        <v>4.889702858249E-010</v>
      </c>
      <c r="E35" s="14"/>
      <c r="F35" s="14" t="n">
        <v>8.782404E-007</v>
      </c>
      <c r="G35" s="14" t="n">
        <v>0.00200402</v>
      </c>
      <c r="H35" s="14" t="n">
        <f aca="false">F35*G35</f>
        <v>1.760011326408E-009</v>
      </c>
      <c r="I35" s="14"/>
      <c r="J35" s="14" t="n">
        <v>1.437712E-006</v>
      </c>
      <c r="K35" s="14" t="n">
        <v>0.002936442</v>
      </c>
      <c r="L35" s="14" t="n">
        <f aca="false">J35*K35</f>
        <v>4.221757900704E-009</v>
      </c>
      <c r="M35" s="14"/>
      <c r="N35" s="14" t="n">
        <v>2.089338E-006</v>
      </c>
      <c r="O35" s="14" t="n">
        <v>0.003924098</v>
      </c>
      <c r="P35" s="14" t="n">
        <f aca="false">N35*O35</f>
        <v>8.198767067124E-009</v>
      </c>
      <c r="Q35" s="14"/>
      <c r="R35" s="14" t="n">
        <v>2.840351E-006</v>
      </c>
      <c r="S35" s="14" t="n">
        <v>0.004878994</v>
      </c>
      <c r="T35" s="14" t="n">
        <f aca="false">R35*S35</f>
        <v>1.3858055486894E-008</v>
      </c>
      <c r="V35" s="14" t="n">
        <v>3.683425E-006</v>
      </c>
      <c r="W35" s="14" t="n">
        <v>0.005849832</v>
      </c>
      <c r="X35" s="14" t="n">
        <f aca="false">V35*W35</f>
        <v>2.15474174346E-008</v>
      </c>
    </row>
    <row r="36" customFormat="false" ht="12.8" hidden="false" customHeight="false" outlineLevel="0" collapsed="false">
      <c r="B36" s="14" t="n">
        <v>4.08732E-007</v>
      </c>
      <c r="C36" s="14" t="n">
        <v>0.001122669</v>
      </c>
      <c r="D36" s="14" t="n">
        <f aca="false">B36*C36</f>
        <v>4.58870745708E-010</v>
      </c>
      <c r="E36" s="14"/>
      <c r="F36" s="14" t="n">
        <v>9.298927E-007</v>
      </c>
      <c r="G36" s="14" t="n">
        <v>0.0017219</v>
      </c>
      <c r="H36" s="14" t="n">
        <f aca="false">F36*G36</f>
        <v>1.60118224013E-009</v>
      </c>
      <c r="I36" s="14"/>
      <c r="J36" s="14" t="n">
        <v>1.522294E-006</v>
      </c>
      <c r="K36" s="14" t="n">
        <v>0.002518554</v>
      </c>
      <c r="L36" s="14" t="n">
        <f aca="false">J36*K36</f>
        <v>3.833979642876E-009</v>
      </c>
      <c r="M36" s="14"/>
      <c r="N36" s="14" t="n">
        <v>2.212302E-006</v>
      </c>
      <c r="O36" s="14" t="n">
        <v>0.003364303</v>
      </c>
      <c r="P36" s="14" t="n">
        <f aca="false">N36*O36</f>
        <v>7.442854255506E-009</v>
      </c>
      <c r="Q36" s="14"/>
      <c r="R36" s="14" t="n">
        <v>3.007423E-006</v>
      </c>
      <c r="S36" s="14" t="n">
        <v>0.004179564</v>
      </c>
      <c r="T36" s="14" t="n">
        <f aca="false">R36*S36</f>
        <v>1.2569716903572E-008</v>
      </c>
      <c r="V36" s="14" t="n">
        <v>3.899928E-006</v>
      </c>
      <c r="W36" s="14" t="n">
        <v>0.00501193</v>
      </c>
      <c r="X36" s="14" t="n">
        <f aca="false">V36*W36</f>
        <v>1.954616614104E-008</v>
      </c>
    </row>
    <row r="37" customFormat="false" ht="12.8" hidden="false" customHeight="false" outlineLevel="0" collapsed="false">
      <c r="B37" s="14" t="n">
        <v>4.31428E-007</v>
      </c>
      <c r="C37" s="14" t="n">
        <v>0.0009807433</v>
      </c>
      <c r="D37" s="14" t="n">
        <f aca="false">B37*C37</f>
        <v>4.231201204324E-010</v>
      </c>
      <c r="E37" s="14"/>
      <c r="F37" s="14" t="n">
        <v>9.81348E-007</v>
      </c>
      <c r="G37" s="14" t="n">
        <v>0.001438869</v>
      </c>
      <c r="H37" s="14" t="n">
        <f aca="false">F37*G37</f>
        <v>1.412031215412E-009</v>
      </c>
      <c r="I37" s="14"/>
      <c r="J37" s="14" t="n">
        <v>1.606839E-006</v>
      </c>
      <c r="K37" s="14" t="n">
        <v>0.002097902</v>
      </c>
      <c r="L37" s="14" t="n">
        <f aca="false">J37*K37</f>
        <v>3.370990751778E-009</v>
      </c>
      <c r="M37" s="14"/>
      <c r="N37" s="14" t="n">
        <v>2.335423E-006</v>
      </c>
      <c r="O37" s="14" t="n">
        <v>0.00280266</v>
      </c>
      <c r="P37" s="14" t="n">
        <f aca="false">N37*O37</f>
        <v>6.54539662518E-009</v>
      </c>
      <c r="Q37" s="14"/>
      <c r="R37" s="14" t="n">
        <v>3.174282E-006</v>
      </c>
      <c r="S37" s="14" t="n">
        <v>0.003484362</v>
      </c>
      <c r="T37" s="14" t="n">
        <f aca="false">R37*S37</f>
        <v>1.1060347578084E-008</v>
      </c>
      <c r="V37" s="14" t="n">
        <v>4.116254E-006</v>
      </c>
      <c r="W37" s="14" t="n">
        <v>0.004172842</v>
      </c>
      <c r="X37" s="14" t="n">
        <f aca="false">V37*W37</f>
        <v>1.7176477573868E-008</v>
      </c>
    </row>
    <row r="38" customFormat="false" ht="12.8" hidden="false" customHeight="false" outlineLevel="0" collapsed="false">
      <c r="B38" s="14" t="n">
        <v>4.541218E-007</v>
      </c>
      <c r="C38" s="14" t="n">
        <v>0.000838204</v>
      </c>
      <c r="D38" s="14" t="n">
        <f aca="false">B38*C38</f>
        <v>3.806467092472E-010</v>
      </c>
      <c r="E38" s="14"/>
      <c r="F38" s="14" t="n">
        <v>1.033376E-006</v>
      </c>
      <c r="G38" s="14" t="n">
        <v>0.001149248</v>
      </c>
      <c r="H38" s="14" t="n">
        <f aca="false">F38*G38</f>
        <v>1.187605301248E-009</v>
      </c>
      <c r="I38" s="14"/>
      <c r="J38" s="14" t="n">
        <v>1.691381E-006</v>
      </c>
      <c r="K38" s="14" t="n">
        <v>0.001673256</v>
      </c>
      <c r="L38" s="14" t="n">
        <f aca="false">J38*K38</f>
        <v>2.830113406536E-009</v>
      </c>
      <c r="M38" s="14"/>
      <c r="N38" s="14" t="n">
        <v>2.458414E-006</v>
      </c>
      <c r="O38" s="14" t="n">
        <v>0.00224534</v>
      </c>
      <c r="P38" s="14" t="n">
        <f aca="false">N38*O38</f>
        <v>5.51997529076E-009</v>
      </c>
      <c r="Q38" s="14"/>
      <c r="R38" s="14" t="n">
        <v>3.341408E-006</v>
      </c>
      <c r="S38" s="14" t="n">
        <v>0.002782994</v>
      </c>
      <c r="T38" s="14" t="n">
        <f aca="false">R38*S38</f>
        <v>9.299118415552E-009</v>
      </c>
      <c r="V38" s="14" t="n">
        <v>4.333322E-006</v>
      </c>
      <c r="W38" s="14" t="n">
        <v>0.00333142</v>
      </c>
      <c r="X38" s="14" t="n">
        <f aca="false">V38*W38</f>
        <v>1.443611557724E-008</v>
      </c>
    </row>
    <row r="39" customFormat="false" ht="12.8" hidden="false" customHeight="false" outlineLevel="0" collapsed="false">
      <c r="B39" s="14" t="n">
        <v>4.76833E-007</v>
      </c>
      <c r="C39" s="14" t="n">
        <v>0.0006977315</v>
      </c>
      <c r="D39" s="14" t="n">
        <f aca="false">B39*C39</f>
        <v>3.327014043395E-010</v>
      </c>
      <c r="E39" s="14"/>
      <c r="F39" s="14" t="n">
        <v>1.084878E-006</v>
      </c>
      <c r="G39" s="14" t="n">
        <v>0.000867505</v>
      </c>
      <c r="H39" s="14" t="n">
        <f aca="false">F39*G39</f>
        <v>9.4113708939E-010</v>
      </c>
      <c r="I39" s="14"/>
      <c r="J39" s="14" t="n">
        <v>1.775749E-006</v>
      </c>
      <c r="K39" s="14" t="n">
        <v>0.00125317</v>
      </c>
      <c r="L39" s="14" t="n">
        <f aca="false">J39*K39</f>
        <v>2.22531537433E-009</v>
      </c>
      <c r="M39" s="14"/>
      <c r="N39" s="14" t="n">
        <v>2.581344E-006</v>
      </c>
      <c r="O39" s="14" t="n">
        <v>0.001686037</v>
      </c>
      <c r="P39" s="14" t="n">
        <f aca="false">N39*O39</f>
        <v>4.352241493728E-009</v>
      </c>
      <c r="Q39" s="14"/>
      <c r="R39" s="14" t="n">
        <v>3.508795E-006</v>
      </c>
      <c r="S39" s="14" t="n">
        <v>0.002081684</v>
      </c>
      <c r="T39" s="14" t="n">
        <f aca="false">R39*S39</f>
        <v>7.30420241078E-009</v>
      </c>
      <c r="V39" s="14" t="n">
        <v>4.549821E-006</v>
      </c>
      <c r="W39" s="14" t="n">
        <v>0.002489535</v>
      </c>
      <c r="X39" s="14" t="n">
        <f aca="false">V39*W39</f>
        <v>1.1326938623235E-008</v>
      </c>
    </row>
    <row r="40" customFormat="false" ht="12.8" hidden="false" customHeight="false" outlineLevel="0" collapsed="false">
      <c r="B40" s="14" t="n">
        <v>4.995864E-007</v>
      </c>
      <c r="C40" s="14" t="n">
        <v>0.0005559953</v>
      </c>
      <c r="D40" s="14" t="n">
        <f aca="false">B40*C40</f>
        <v>2.7776769034392E-010</v>
      </c>
      <c r="E40" s="14"/>
      <c r="F40" s="14" t="n">
        <v>1.13632E-006</v>
      </c>
      <c r="G40" s="14" t="n">
        <v>0.0005821242</v>
      </c>
      <c r="H40" s="14" t="n">
        <f aca="false">F40*G40</f>
        <v>6.61479370944E-010</v>
      </c>
      <c r="I40" s="14"/>
      <c r="J40" s="14" t="n">
        <v>1.860852E-006</v>
      </c>
      <c r="K40" s="14" t="n">
        <v>0.0008332139</v>
      </c>
      <c r="L40" s="14" t="n">
        <f aca="false">J40*K40</f>
        <v>1.5504877522428E-009</v>
      </c>
      <c r="M40" s="14"/>
      <c r="N40" s="14" t="n">
        <v>2.703758E-006</v>
      </c>
      <c r="O40" s="14" t="n">
        <v>0.001126698</v>
      </c>
      <c r="P40" s="14" t="n">
        <f aca="false">N40*O40</f>
        <v>3.046318731084E-009</v>
      </c>
      <c r="Q40" s="14"/>
      <c r="R40" s="14" t="n">
        <v>3.67589E-006</v>
      </c>
      <c r="S40" s="14" t="n">
        <v>0.001383353</v>
      </c>
      <c r="T40" s="14" t="n">
        <f aca="false">R40*S40</f>
        <v>5.08505345917E-009</v>
      </c>
      <c r="V40" s="14" t="n">
        <v>4.766364E-006</v>
      </c>
      <c r="W40" s="14" t="n">
        <v>0.001653154</v>
      </c>
      <c r="X40" s="14" t="n">
        <f aca="false">V40*W40</f>
        <v>7.879533712056E-009</v>
      </c>
    </row>
    <row r="41" customFormat="false" ht="12.8" hidden="false" customHeight="false" outlineLevel="0" collapsed="false">
      <c r="B41" s="14" t="n">
        <v>5.222861E-007</v>
      </c>
      <c r="C41" s="14" t="n">
        <v>0.0004161489</v>
      </c>
      <c r="D41" s="14" t="n">
        <f aca="false">B41*C41</f>
        <v>2.1734878600029E-010</v>
      </c>
      <c r="E41" s="14"/>
      <c r="F41" s="14" t="n">
        <v>1.188371E-006</v>
      </c>
      <c r="G41" s="14" t="n">
        <v>0.0002992001</v>
      </c>
      <c r="H41" s="14" t="n">
        <f aca="false">F41*G41</f>
        <v>3.555607220371E-010</v>
      </c>
      <c r="I41" s="14"/>
      <c r="J41" s="14" t="n">
        <v>1.945433E-006</v>
      </c>
      <c r="K41" s="14" t="n">
        <v>0.0004089226</v>
      </c>
      <c r="L41" s="14" t="n">
        <f aca="false">J41*K41</f>
        <v>7.955315204858E-010</v>
      </c>
      <c r="M41" s="14"/>
      <c r="N41" s="14" t="n">
        <v>2.826921E-006</v>
      </c>
      <c r="O41" s="14" t="n">
        <v>0.0005680083</v>
      </c>
      <c r="P41" s="14" t="n">
        <f aca="false">N41*O41</f>
        <v>1.6057145914443E-009</v>
      </c>
      <c r="Q41" s="14"/>
      <c r="R41" s="14" t="n">
        <v>3.842763E-006</v>
      </c>
      <c r="S41" s="14" t="n">
        <v>0.0006864489</v>
      </c>
      <c r="T41" s="14" t="n">
        <f aca="false">R41*S41</f>
        <v>2.6378604343107E-009</v>
      </c>
      <c r="V41" s="14" t="n">
        <v>4.983418E-006</v>
      </c>
      <c r="W41" s="14" t="n">
        <v>0.0008105002</v>
      </c>
      <c r="X41" s="14" t="n">
        <f aca="false">V41*W41</f>
        <v>4.0390612856836E-009</v>
      </c>
    </row>
    <row r="42" customFormat="false" ht="12.8" hidden="false" customHeight="false" outlineLevel="0" collapsed="false">
      <c r="B42" s="14" t="n">
        <v>5.449838E-007</v>
      </c>
      <c r="C42" s="14" t="n">
        <v>0.0002753221</v>
      </c>
      <c r="D42" s="14" t="n">
        <f aca="false">B42*C42</f>
        <v>1.5004608428198E-010</v>
      </c>
      <c r="E42" s="14"/>
      <c r="F42" s="14" t="n">
        <v>1.239805E-006</v>
      </c>
      <c r="G42" s="14" t="n">
        <v>1.231896E-005</v>
      </c>
      <c r="H42" s="14" t="n">
        <f aca="false">F42*G42</f>
        <v>1.52731082028E-011</v>
      </c>
      <c r="I42" s="14"/>
      <c r="J42" s="14" t="n">
        <v>2.029793E-006</v>
      </c>
      <c r="K42" s="14" t="n">
        <v>-9.911466E-006</v>
      </c>
      <c r="L42" s="14" t="n">
        <f aca="false">J42*K42</f>
        <v>-2.0118224306538E-011</v>
      </c>
      <c r="M42" s="14"/>
      <c r="N42" s="14" t="n">
        <v>2.94987E-006</v>
      </c>
      <c r="O42" s="14" t="n">
        <v>8.361869E-006</v>
      </c>
      <c r="P42" s="14" t="n">
        <f aca="false">N42*O42</f>
        <v>2.466642650703E-011</v>
      </c>
      <c r="Q42" s="14"/>
      <c r="R42" s="14" t="n">
        <v>4.009853E-006</v>
      </c>
      <c r="S42" s="14" t="n">
        <v>-1.637268E-005</v>
      </c>
      <c r="T42" s="14" t="n">
        <f aca="false">R42*S42</f>
        <v>-6.565204001604E-011</v>
      </c>
      <c r="V42" s="14" t="n">
        <v>5.199739E-006</v>
      </c>
      <c r="W42" s="14" t="n">
        <v>-3.09016E-005</v>
      </c>
      <c r="X42" s="14" t="n">
        <f aca="false">V42*W42</f>
        <v>-1.606802546824E-010</v>
      </c>
    </row>
    <row r="43" customFormat="false" ht="12.8" hidden="false" customHeight="false" outlineLevel="0" collapsed="false">
      <c r="R43" s="14"/>
      <c r="S43" s="14"/>
      <c r="T43" s="14"/>
    </row>
    <row r="44" customFormat="false" ht="12.8" hidden="false" customHeight="false" outlineLevel="0" collapsed="false">
      <c r="D44" s="15"/>
      <c r="E44" s="15"/>
      <c r="H44" s="15"/>
      <c r="L44" s="15"/>
      <c r="P44" s="15"/>
      <c r="Q44" s="15"/>
    </row>
    <row r="45" customFormat="false" ht="12.8" hidden="false" customHeight="false" outlineLevel="0" collapsed="false">
      <c r="R45" s="15"/>
      <c r="S45" s="15"/>
      <c r="T45" s="15"/>
    </row>
    <row r="47" customFormat="false" ht="12.8" hidden="false" customHeight="false" outlineLevel="0" collapsed="false">
      <c r="F47" s="15"/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&amp;CPàgina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4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4.02"/>
    <col collapsed="false" customWidth="true" hidden="false" outlineLevel="0" max="2" min="2" style="0" width="14.33"/>
    <col collapsed="false" customWidth="true" hidden="false" outlineLevel="0" max="3" min="3" style="0" width="14.74"/>
    <col collapsed="false" customWidth="true" hidden="false" outlineLevel="0" max="4" min="4" style="0" width="12.7"/>
    <col collapsed="false" customWidth="true" hidden="false" outlineLevel="0" max="6" min="6" style="0" width="12.7"/>
    <col collapsed="false" customWidth="true" hidden="false" outlineLevel="0" max="7" min="7" style="0" width="13.26"/>
    <col collapsed="false" customWidth="true" hidden="false" outlineLevel="0" max="8" min="8" style="0" width="15.82"/>
    <col collapsed="false" customWidth="true" hidden="false" outlineLevel="0" max="10" min="10" style="0" width="12.7"/>
    <col collapsed="false" customWidth="true" hidden="false" outlineLevel="0" max="11" min="11" style="0" width="13.26"/>
    <col collapsed="false" customWidth="true" hidden="false" outlineLevel="0" max="12" min="12" style="0" width="14.25"/>
    <col collapsed="false" customWidth="true" hidden="false" outlineLevel="0" max="14" min="14" style="0" width="12.7"/>
    <col collapsed="false" customWidth="true" hidden="false" outlineLevel="0" max="15" min="15" style="0" width="13.26"/>
    <col collapsed="false" customWidth="true" hidden="false" outlineLevel="0" max="16" min="16" style="0" width="15.3"/>
    <col collapsed="false" customWidth="true" hidden="false" outlineLevel="0" max="18" min="18" style="0" width="12.7"/>
    <col collapsed="false" customWidth="true" hidden="false" outlineLevel="0" max="20" min="19" style="0" width="14.23"/>
    <col collapsed="false" customWidth="true" hidden="false" outlineLevel="0" max="22" min="22" style="0" width="12.7"/>
    <col collapsed="false" customWidth="true" hidden="false" outlineLevel="0" max="24" min="23" style="0" width="14.23"/>
  </cols>
  <sheetData>
    <row r="1" customFormat="false" ht="22.05" hidden="false" customHeight="false" outlineLevel="0" collapsed="false">
      <c r="B1" s="1" t="s">
        <v>20</v>
      </c>
    </row>
    <row r="2" customFormat="false" ht="12.8" hidden="false" customHeight="false" outlineLevel="0" collapsed="false">
      <c r="B2" s="2" t="s">
        <v>1</v>
      </c>
      <c r="M2" s="0" t="s">
        <v>2</v>
      </c>
      <c r="N2" s="0" t="s">
        <v>3</v>
      </c>
      <c r="O2" s="3" t="n">
        <v>1838.3</v>
      </c>
    </row>
    <row r="3" customFormat="false" ht="12.8" hidden="false" customHeight="false" outlineLevel="0" collapsed="false">
      <c r="B3" s="0" t="s">
        <v>4</v>
      </c>
      <c r="N3" s="4" t="s">
        <v>5</v>
      </c>
      <c r="O3" s="2" t="n">
        <v>22.78</v>
      </c>
    </row>
    <row r="4" customFormat="false" ht="12.8" hidden="false" customHeight="false" outlineLevel="0" collapsed="false">
      <c r="N4" s="0" t="s">
        <v>6</v>
      </c>
      <c r="O4" s="3" t="n">
        <v>0.00099644</v>
      </c>
    </row>
    <row r="5" customFormat="false" ht="12.8" hidden="false" customHeight="false" outlineLevel="0" collapsed="false">
      <c r="B5" s="6" t="s">
        <v>7</v>
      </c>
      <c r="C5" s="0" t="s">
        <v>8</v>
      </c>
    </row>
    <row r="6" customFormat="false" ht="12.8" hidden="false" customHeight="false" outlineLevel="0" collapsed="false">
      <c r="B6" s="6" t="s">
        <v>9</v>
      </c>
      <c r="C6" s="0" t="s">
        <v>10</v>
      </c>
    </row>
    <row r="7" customFormat="false" ht="12.8" hidden="false" customHeight="false" outlineLevel="0" collapsed="false">
      <c r="B7" s="7" t="s">
        <v>11</v>
      </c>
      <c r="C7" s="0" t="s">
        <v>12</v>
      </c>
    </row>
    <row r="8" customFormat="false" ht="12.8" hidden="false" customHeight="false" outlineLevel="0" collapsed="false">
      <c r="B8" s="8" t="s">
        <v>13</v>
      </c>
      <c r="C8" s="6" t="s">
        <v>14</v>
      </c>
    </row>
    <row r="9" customFormat="false" ht="12.8" hidden="false" customHeight="false" outlineLevel="0" collapsed="false">
      <c r="C9" s="5"/>
    </row>
    <row r="10" customFormat="false" ht="12.8" hidden="false" customHeight="false" outlineLevel="0" collapsed="false">
      <c r="C10" s="5"/>
    </row>
    <row r="11" customFormat="false" ht="12.8" hidden="false" customHeight="false" outlineLevel="0" collapsed="false">
      <c r="C11" s="5"/>
    </row>
    <row r="12" customFormat="false" ht="12.8" hidden="false" customHeight="false" outlineLevel="0" collapsed="false">
      <c r="B12" s="6" t="s">
        <v>7</v>
      </c>
      <c r="C12" s="2" t="n">
        <v>22.83249</v>
      </c>
      <c r="D12" s="2"/>
      <c r="E12" s="2"/>
      <c r="F12" s="6" t="s">
        <v>7</v>
      </c>
      <c r="G12" s="2" t="n">
        <v>23.0172</v>
      </c>
      <c r="H12" s="2"/>
      <c r="I12" s="2"/>
      <c r="J12" s="6" t="s">
        <v>7</v>
      </c>
      <c r="K12" s="2" t="n">
        <v>23.00189</v>
      </c>
      <c r="L12" s="2"/>
      <c r="M12" s="2"/>
      <c r="N12" s="6" t="s">
        <v>7</v>
      </c>
      <c r="O12" s="2" t="n">
        <v>23.04984</v>
      </c>
      <c r="P12" s="6"/>
      <c r="Q12" s="6"/>
      <c r="R12" s="6" t="s">
        <v>7</v>
      </c>
      <c r="S12" s="2" t="n">
        <v>23.11805</v>
      </c>
      <c r="T12" s="6"/>
      <c r="V12" s="6" t="s">
        <v>7</v>
      </c>
      <c r="W12" s="2" t="n">
        <v>23.11542</v>
      </c>
      <c r="X12" s="6"/>
    </row>
    <row r="13" customFormat="false" ht="12.8" hidden="false" customHeight="false" outlineLevel="0" collapsed="false">
      <c r="B13" s="6" t="s">
        <v>9</v>
      </c>
      <c r="C13" s="2" t="n">
        <v>50.00939</v>
      </c>
      <c r="D13" s="2"/>
      <c r="E13" s="2"/>
      <c r="F13" s="6" t="s">
        <v>9</v>
      </c>
      <c r="G13" s="2" t="n">
        <v>75.0241</v>
      </c>
      <c r="H13" s="2"/>
      <c r="I13" s="2"/>
      <c r="J13" s="6" t="s">
        <v>9</v>
      </c>
      <c r="K13" s="2" t="n">
        <v>99.99642</v>
      </c>
      <c r="L13" s="2"/>
      <c r="M13" s="2"/>
      <c r="N13" s="6" t="s">
        <v>9</v>
      </c>
      <c r="O13" s="2" t="n">
        <v>124.988</v>
      </c>
      <c r="P13" s="6"/>
      <c r="Q13" s="6"/>
      <c r="R13" s="6" t="s">
        <v>9</v>
      </c>
      <c r="S13" s="2" t="n">
        <v>150.0129</v>
      </c>
      <c r="T13" s="6"/>
      <c r="V13" s="6" t="s">
        <v>9</v>
      </c>
      <c r="W13" s="2" t="n">
        <v>175.0189</v>
      </c>
      <c r="X13" s="6"/>
    </row>
    <row r="14" customFormat="false" ht="12.8" hidden="false" customHeight="false" outlineLevel="0" collapsed="false">
      <c r="B14" s="7" t="s">
        <v>11</v>
      </c>
      <c r="C14" s="9" t="n">
        <f aca="false">C13-C12</f>
        <v>27.1769</v>
      </c>
      <c r="D14" s="7"/>
      <c r="E14" s="7"/>
      <c r="F14" s="7" t="s">
        <v>11</v>
      </c>
      <c r="G14" s="9" t="n">
        <f aca="false">G13-G12</f>
        <v>52.0069</v>
      </c>
      <c r="H14" s="7"/>
      <c r="I14" s="7"/>
      <c r="J14" s="7" t="s">
        <v>11</v>
      </c>
      <c r="K14" s="9" t="n">
        <f aca="false">K13-K12</f>
        <v>76.99453</v>
      </c>
      <c r="L14" s="7"/>
      <c r="M14" s="7"/>
      <c r="N14" s="7" t="s">
        <v>11</v>
      </c>
      <c r="O14" s="9" t="n">
        <f aca="false">O13-O12</f>
        <v>101.93816</v>
      </c>
      <c r="P14" s="7"/>
      <c r="Q14" s="7"/>
      <c r="R14" s="7" t="s">
        <v>11</v>
      </c>
      <c r="S14" s="9" t="n">
        <f aca="false">S13-S12</f>
        <v>126.89485</v>
      </c>
      <c r="T14" s="7"/>
      <c r="V14" s="7" t="s">
        <v>11</v>
      </c>
      <c r="W14" s="9" t="n">
        <f aca="false">W13-W12</f>
        <v>151.90348</v>
      </c>
      <c r="X14" s="7"/>
    </row>
    <row r="15" s="7" customFormat="true" ht="12.8" hidden="false" customHeight="false" outlineLevel="0" collapsed="false">
      <c r="B15" s="8" t="s">
        <v>13</v>
      </c>
      <c r="C15" s="8" t="n">
        <f aca="false">-SLOPE(C18:C42, B18:B42)</f>
        <v>3098.28346823587</v>
      </c>
      <c r="D15" s="10"/>
      <c r="E15" s="10"/>
      <c r="F15" s="8" t="s">
        <v>13</v>
      </c>
      <c r="G15" s="8" t="n">
        <f aca="false">-SLOPE(G18:G42, F18:F42)</f>
        <v>2739.97767262117</v>
      </c>
      <c r="H15" s="10"/>
      <c r="I15" s="10"/>
      <c r="J15" s="8" t="s">
        <v>13</v>
      </c>
      <c r="K15" s="8" t="n">
        <f aca="false">-SLOPE(K18:K42, J18:J42)</f>
        <v>2459.92738144745</v>
      </c>
      <c r="L15" s="10"/>
      <c r="M15" s="10"/>
      <c r="N15" s="8" t="s">
        <v>13</v>
      </c>
      <c r="O15" s="8" t="n">
        <f aca="false">-SLOPE(O18:O42, N18:N42)</f>
        <v>2234.96833145106</v>
      </c>
      <c r="R15" s="8" t="s">
        <v>13</v>
      </c>
      <c r="S15" s="8" t="n">
        <f aca="false">-SLOPE(S18:S42, R18:R42)</f>
        <v>2051.24068365377</v>
      </c>
      <c r="V15" s="8" t="s">
        <v>13</v>
      </c>
      <c r="W15" s="8" t="n">
        <f aca="false">-SLOPE(W18:W42, V18:V42)</f>
        <v>1897.66534535055</v>
      </c>
    </row>
    <row r="16" s="7" customFormat="true" ht="12.8" hidden="false" customHeight="false" outlineLevel="0" collapsed="false">
      <c r="B16" s="8"/>
      <c r="C16" s="8"/>
      <c r="D16" s="10"/>
      <c r="E16" s="10"/>
      <c r="F16" s="8"/>
      <c r="G16" s="8"/>
      <c r="H16" s="10"/>
      <c r="I16" s="10"/>
      <c r="J16" s="8"/>
      <c r="K16" s="8"/>
      <c r="L16" s="10"/>
      <c r="M16" s="10"/>
      <c r="N16" s="8"/>
      <c r="O16" s="8"/>
      <c r="R16" s="8"/>
      <c r="S16" s="8"/>
      <c r="V16" s="8"/>
      <c r="W16" s="8"/>
    </row>
    <row r="17" customFormat="false" ht="12.8" hidden="false" customHeight="false" outlineLevel="0" collapsed="false">
      <c r="A17" s="11"/>
      <c r="B17" s="12" t="s">
        <v>15</v>
      </c>
      <c r="C17" s="12" t="s">
        <v>16</v>
      </c>
      <c r="D17" s="11" t="s">
        <v>17</v>
      </c>
      <c r="E17" s="11"/>
      <c r="F17" s="13" t="s">
        <v>15</v>
      </c>
      <c r="G17" s="13" t="s">
        <v>16</v>
      </c>
      <c r="H17" s="11" t="s">
        <v>17</v>
      </c>
      <c r="I17" s="11"/>
      <c r="J17" s="11" t="s">
        <v>15</v>
      </c>
      <c r="K17" s="11" t="s">
        <v>16</v>
      </c>
      <c r="L17" s="11" t="s">
        <v>17</v>
      </c>
      <c r="M17" s="11"/>
      <c r="N17" s="11" t="s">
        <v>15</v>
      </c>
      <c r="O17" s="11" t="s">
        <v>16</v>
      </c>
      <c r="P17" s="11" t="s">
        <v>17</v>
      </c>
      <c r="Q17" s="11"/>
      <c r="R17" s="11" t="s">
        <v>15</v>
      </c>
      <c r="S17" s="11" t="s">
        <v>16</v>
      </c>
      <c r="T17" s="11" t="s">
        <v>17</v>
      </c>
      <c r="U17" s="11"/>
      <c r="V17" s="11" t="s">
        <v>15</v>
      </c>
      <c r="W17" s="11" t="s">
        <v>16</v>
      </c>
      <c r="X17" s="11" t="s">
        <v>17</v>
      </c>
    </row>
    <row r="18" customFormat="false" ht="12.8" hidden="false" customHeight="false" outlineLevel="0" collapsed="false">
      <c r="B18" s="14" t="n">
        <v>1.435492E-010</v>
      </c>
      <c r="C18" s="14" t="n">
        <v>0.003628326</v>
      </c>
      <c r="D18" s="14" t="n">
        <f aca="false">B18*C18</f>
        <v>5.208432946392E-013</v>
      </c>
      <c r="E18" s="14"/>
      <c r="F18" s="14" t="n">
        <v>1.352871E-010</v>
      </c>
      <c r="G18" s="14" t="n">
        <v>0.006790032</v>
      </c>
      <c r="H18" s="14" t="n">
        <f aca="false">F18*G18</f>
        <v>9.186037381872E-013</v>
      </c>
      <c r="I18" s="14"/>
      <c r="J18" s="14" t="n">
        <v>1.371935E-010</v>
      </c>
      <c r="K18" s="14" t="n">
        <v>0.01001735</v>
      </c>
      <c r="L18" s="14" t="n">
        <f aca="false">J18*K18</f>
        <v>1.374315307225E-012</v>
      </c>
      <c r="M18" s="14"/>
      <c r="N18" s="14" t="n">
        <v>1.505386E-010</v>
      </c>
      <c r="O18" s="14" t="n">
        <v>0.0132898</v>
      </c>
      <c r="P18" s="14" t="n">
        <f aca="false">N18*O18</f>
        <v>2.00062788628E-012</v>
      </c>
      <c r="Q18" s="14"/>
      <c r="R18" s="14" t="n">
        <v>1.441834E-010</v>
      </c>
      <c r="S18" s="14" t="n">
        <v>0.01659238</v>
      </c>
      <c r="T18" s="14" t="n">
        <f aca="false">R18*S18</f>
        <v>2.392345762492E-012</v>
      </c>
      <c r="V18" s="14" t="n">
        <v>1.486316E-010</v>
      </c>
      <c r="W18" s="14" t="n">
        <v>0.01989623</v>
      </c>
      <c r="X18" s="14" t="n">
        <f aca="false">V18*W18</f>
        <v>2.957208498868E-012</v>
      </c>
    </row>
    <row r="19" customFormat="false" ht="12.8" hidden="false" customHeight="false" outlineLevel="0" collapsed="false">
      <c r="B19" s="14" t="n">
        <v>4.870633E-008</v>
      </c>
      <c r="C19" s="14" t="n">
        <v>0.003474626</v>
      </c>
      <c r="D19" s="14" t="n">
        <f aca="false">B19*C19</f>
        <v>1.6923628058258E-010</v>
      </c>
      <c r="E19" s="14"/>
      <c r="F19" s="14" t="n">
        <v>1.032711E-007</v>
      </c>
      <c r="G19" s="14" t="n">
        <v>0.006504809</v>
      </c>
      <c r="H19" s="14" t="n">
        <f aca="false">F19*G19</f>
        <v>6.717587807199E-010</v>
      </c>
      <c r="I19" s="14"/>
      <c r="J19" s="14" t="n">
        <v>1.692816E-007</v>
      </c>
      <c r="K19" s="14" t="n">
        <v>0.009602963</v>
      </c>
      <c r="L19" s="14" t="n">
        <f aca="false">J19*K19</f>
        <v>1.6256049413808E-009</v>
      </c>
      <c r="M19" s="14"/>
      <c r="N19" s="14" t="n">
        <v>2.477914E-007</v>
      </c>
      <c r="O19" s="14" t="n">
        <v>0.01273315</v>
      </c>
      <c r="P19" s="14" t="n">
        <f aca="false">N19*O19</f>
        <v>3.15516506491E-009</v>
      </c>
      <c r="Q19" s="14"/>
      <c r="R19" s="14" t="n">
        <v>3.367463E-007</v>
      </c>
      <c r="S19" s="14" t="n">
        <v>0.01589951</v>
      </c>
      <c r="T19" s="14" t="n">
        <f aca="false">R19*S19</f>
        <v>5.354101164313E-009</v>
      </c>
      <c r="V19" s="14" t="n">
        <v>4.363971E-007</v>
      </c>
      <c r="W19" s="14" t="n">
        <v>0.01906624</v>
      </c>
      <c r="X19" s="14" t="n">
        <f aca="false">V19*W19</f>
        <v>8.320451843904E-009</v>
      </c>
    </row>
    <row r="20" customFormat="false" ht="12.8" hidden="false" customHeight="false" outlineLevel="0" collapsed="false">
      <c r="B20" s="14" t="n">
        <v>9.722336E-008</v>
      </c>
      <c r="C20" s="14" t="n">
        <v>0.003324708</v>
      </c>
      <c r="D20" s="14" t="n">
        <f aca="false">B20*C20</f>
        <v>3.2323928277888E-010</v>
      </c>
      <c r="E20" s="14"/>
      <c r="F20" s="14" t="n">
        <v>2.062149E-007</v>
      </c>
      <c r="G20" s="14" t="n">
        <v>0.006221297</v>
      </c>
      <c r="H20" s="14" t="n">
        <f aca="false">F20*G20</f>
        <v>1.2829241387253E-009</v>
      </c>
      <c r="I20" s="14"/>
      <c r="J20" s="14" t="n">
        <v>3.38771E-007</v>
      </c>
      <c r="K20" s="14" t="n">
        <v>0.009184828</v>
      </c>
      <c r="L20" s="14" t="n">
        <f aca="false">J20*K20</f>
        <v>3.111553366388E-009</v>
      </c>
      <c r="M20" s="14"/>
      <c r="N20" s="14" t="n">
        <v>4.957203E-007</v>
      </c>
      <c r="O20" s="14" t="n">
        <v>0.01217703</v>
      </c>
      <c r="P20" s="14" t="n">
        <f aca="false">N20*O20</f>
        <v>6.036400964709E-009</v>
      </c>
      <c r="Q20" s="14"/>
      <c r="R20" s="14" t="n">
        <v>6.738513E-007</v>
      </c>
      <c r="S20" s="14" t="n">
        <v>0.01520902</v>
      </c>
      <c r="T20" s="14" t="n">
        <f aca="false">R20*S20</f>
        <v>1.0248617898726E-008</v>
      </c>
      <c r="V20" s="14" t="n">
        <v>8.732797E-007</v>
      </c>
      <c r="W20" s="14" t="n">
        <v>0.01823691</v>
      </c>
      <c r="X20" s="14" t="n">
        <f aca="false">V20*W20</f>
        <v>1.5925923293727E-008</v>
      </c>
    </row>
    <row r="21" customFormat="false" ht="12.8" hidden="false" customHeight="false" outlineLevel="0" collapsed="false">
      <c r="B21" s="14" t="n">
        <v>1.463155E-007</v>
      </c>
      <c r="C21" s="14" t="n">
        <v>0.00317473</v>
      </c>
      <c r="D21" s="14" t="n">
        <f aca="false">B21*C21</f>
        <v>4.64512207315E-010</v>
      </c>
      <c r="E21" s="14"/>
      <c r="F21" s="14" t="n">
        <v>3.096812E-007</v>
      </c>
      <c r="G21" s="14" t="n">
        <v>0.005938021</v>
      </c>
      <c r="H21" s="14" t="n">
        <f aca="false">F21*G21</f>
        <v>1.8388934689052E-009</v>
      </c>
      <c r="I21" s="14"/>
      <c r="J21" s="14" t="n">
        <v>5.087742E-007</v>
      </c>
      <c r="K21" s="14" t="n">
        <v>0.008765291</v>
      </c>
      <c r="L21" s="14" t="n">
        <f aca="false">J21*K21</f>
        <v>4.4595539162922E-009</v>
      </c>
      <c r="M21" s="14"/>
      <c r="N21" s="14" t="n">
        <v>7.433528E-007</v>
      </c>
      <c r="O21" s="14" t="n">
        <v>0.01162714</v>
      </c>
      <c r="P21" s="14" t="n">
        <f aca="false">N21*O21</f>
        <v>8.643067074992E-009</v>
      </c>
      <c r="Q21" s="14"/>
      <c r="R21" s="14" t="n">
        <v>1.011294E-006</v>
      </c>
      <c r="S21" s="14" t="n">
        <v>0.01451551</v>
      </c>
      <c r="T21" s="14" t="n">
        <f aca="false">R21*S21</f>
        <v>1.467944816994E-008</v>
      </c>
      <c r="V21" s="14" t="n">
        <v>1.309825E-006</v>
      </c>
      <c r="W21" s="14" t="n">
        <v>0.01740977</v>
      </c>
      <c r="X21" s="14" t="n">
        <f aca="false">V21*W21</f>
        <v>2.280375199025E-008</v>
      </c>
    </row>
    <row r="22" customFormat="false" ht="12.8" hidden="false" customHeight="false" outlineLevel="0" collapsed="false">
      <c r="B22" s="14" t="n">
        <v>1.948211E-007</v>
      </c>
      <c r="C22" s="14" t="n">
        <v>0.003023347</v>
      </c>
      <c r="D22" s="14" t="n">
        <f aca="false">B22*C22</f>
        <v>5.890117882217E-010</v>
      </c>
      <c r="E22" s="14"/>
      <c r="F22" s="14" t="n">
        <v>4.131799E-007</v>
      </c>
      <c r="G22" s="14" t="n">
        <v>0.005656801</v>
      </c>
      <c r="H22" s="14" t="n">
        <f aca="false">F22*G22</f>
        <v>2.3372764714999E-009</v>
      </c>
      <c r="I22" s="14"/>
      <c r="J22" s="14" t="n">
        <v>6.782763E-007</v>
      </c>
      <c r="K22" s="14" t="n">
        <v>0.008347298</v>
      </c>
      <c r="L22" s="14" t="n">
        <f aca="false">J22*K22</f>
        <v>5.6617744024374E-009</v>
      </c>
      <c r="M22" s="14"/>
      <c r="N22" s="14" t="n">
        <v>9.913049E-007</v>
      </c>
      <c r="O22" s="14" t="n">
        <v>0.01107314</v>
      </c>
      <c r="P22" s="14" t="n">
        <f aca="false">N22*O22</f>
        <v>1.0976857940386E-008</v>
      </c>
      <c r="Q22" s="14"/>
      <c r="R22" s="14" t="n">
        <v>1.348416E-006</v>
      </c>
      <c r="S22" s="14" t="n">
        <v>0.01382571</v>
      </c>
      <c r="T22" s="14" t="n">
        <f aca="false">R22*S22</f>
        <v>1.864280857536E-008</v>
      </c>
      <c r="V22" s="14" t="n">
        <v>1.746373E-006</v>
      </c>
      <c r="W22" s="14" t="n">
        <v>0.01658089</v>
      </c>
      <c r="X22" s="14" t="n">
        <f aca="false">V22*W22</f>
        <v>2.895641861197E-008</v>
      </c>
    </row>
    <row r="23" customFormat="false" ht="12.8" hidden="false" customHeight="false" outlineLevel="0" collapsed="false">
      <c r="B23" s="14" t="n">
        <v>2.437144E-007</v>
      </c>
      <c r="C23" s="14" t="n">
        <v>0.002872743</v>
      </c>
      <c r="D23" s="14" t="n">
        <f aca="false">B23*C23</f>
        <v>7.001288365992E-010</v>
      </c>
      <c r="E23" s="14"/>
      <c r="F23" s="14" t="n">
        <v>5.163207E-007</v>
      </c>
      <c r="G23" s="14" t="n">
        <v>0.005375401</v>
      </c>
      <c r="H23" s="14" t="n">
        <f aca="false">F23*G23</f>
        <v>2.7754308071007E-009</v>
      </c>
      <c r="I23" s="14"/>
      <c r="J23" s="14" t="n">
        <v>8.477542E-007</v>
      </c>
      <c r="K23" s="14" t="n">
        <v>0.007932965</v>
      </c>
      <c r="L23" s="14" t="n">
        <f aca="false">J23*K23</f>
        <v>6.725204397203E-009</v>
      </c>
      <c r="M23" s="14"/>
      <c r="N23" s="14" t="n">
        <v>1.239265E-006</v>
      </c>
      <c r="O23" s="14" t="n">
        <v>0.01051769</v>
      </c>
      <c r="P23" s="14" t="n">
        <f aca="false">N23*O23</f>
        <v>1.303420509785E-008</v>
      </c>
      <c r="Q23" s="14"/>
      <c r="R23" s="14" t="n">
        <v>1.685337E-006</v>
      </c>
      <c r="S23" s="14" t="n">
        <v>0.01313509</v>
      </c>
      <c r="T23" s="14" t="n">
        <f aca="false">R23*S23</f>
        <v>2.213705317533E-008</v>
      </c>
      <c r="V23" s="14" t="n">
        <v>2.183455E-006</v>
      </c>
      <c r="W23" s="14" t="n">
        <v>0.0157495</v>
      </c>
      <c r="X23" s="14" t="n">
        <f aca="false">V23*W23</f>
        <v>3.43883245225E-008</v>
      </c>
    </row>
    <row r="24" customFormat="false" ht="12.8" hidden="false" customHeight="false" outlineLevel="0" collapsed="false">
      <c r="B24" s="14" t="n">
        <v>2.922448E-007</v>
      </c>
      <c r="C24" s="14" t="n">
        <v>0.002722777</v>
      </c>
      <c r="D24" s="14" t="n">
        <f aca="false">B24*C24</f>
        <v>7.957174198096E-010</v>
      </c>
      <c r="E24" s="14"/>
      <c r="F24" s="14" t="n">
        <v>6.197921E-007</v>
      </c>
      <c r="G24" s="14" t="n">
        <v>0.005090129</v>
      </c>
      <c r="H24" s="14" t="n">
        <f aca="false">F24*G24</f>
        <v>3.1548217421809E-009</v>
      </c>
      <c r="I24" s="14"/>
      <c r="J24" s="14" t="n">
        <v>1.017379E-006</v>
      </c>
      <c r="K24" s="14" t="n">
        <v>0.007514596</v>
      </c>
      <c r="L24" s="14" t="n">
        <f aca="false">J24*K24</f>
        <v>7.645192163884E-009</v>
      </c>
      <c r="M24" s="14"/>
      <c r="N24" s="14" t="n">
        <v>1.487364E-006</v>
      </c>
      <c r="O24" s="14" t="n">
        <v>0.009962478</v>
      </c>
      <c r="P24" s="14" t="n">
        <f aca="false">N24*O24</f>
        <v>1.4817831127992E-008</v>
      </c>
      <c r="Q24" s="14"/>
      <c r="R24" s="14" t="n">
        <v>2.022439E-006</v>
      </c>
      <c r="S24" s="14" t="n">
        <v>0.01244334</v>
      </c>
      <c r="T24" s="14" t="n">
        <f aca="false">R24*S24</f>
        <v>2.516589610626E-008</v>
      </c>
      <c r="V24" s="14" t="n">
        <v>2.619758E-006</v>
      </c>
      <c r="W24" s="14" t="n">
        <v>0.014926</v>
      </c>
      <c r="X24" s="14" t="n">
        <f aca="false">V24*W24</f>
        <v>3.9102507908E-008</v>
      </c>
    </row>
    <row r="25" customFormat="false" ht="12.8" hidden="false" customHeight="false" outlineLevel="0" collapsed="false">
      <c r="B25" s="14" t="n">
        <v>3.413466E-007</v>
      </c>
      <c r="C25" s="14" t="n">
        <v>0.002571985</v>
      </c>
      <c r="D25" s="14" t="n">
        <f aca="false">B25*C25</f>
        <v>8.77938335001E-010</v>
      </c>
      <c r="E25" s="14"/>
      <c r="F25" s="14" t="n">
        <v>7.233423E-007</v>
      </c>
      <c r="G25" s="14" t="n">
        <v>0.004805436</v>
      </c>
      <c r="H25" s="14" t="n">
        <f aca="false">F25*G25</f>
        <v>3.4759751287428E-009</v>
      </c>
      <c r="I25" s="14"/>
      <c r="J25" s="14" t="n">
        <v>1.186889E-006</v>
      </c>
      <c r="K25" s="14" t="n">
        <v>0.007095791</v>
      </c>
      <c r="L25" s="14" t="n">
        <f aca="false">J25*K25</f>
        <v>8.421916284199E-009</v>
      </c>
      <c r="M25" s="14"/>
      <c r="N25" s="14" t="n">
        <v>1.735295E-006</v>
      </c>
      <c r="O25" s="14" t="n">
        <v>0.009411246</v>
      </c>
      <c r="P25" s="14" t="n">
        <f aca="false">N25*O25</f>
        <v>1.633128812757E-008</v>
      </c>
      <c r="Q25" s="14"/>
      <c r="R25" s="14" t="n">
        <v>2.359337E-006</v>
      </c>
      <c r="S25" s="14" t="n">
        <v>0.01175334</v>
      </c>
      <c r="T25" s="14" t="n">
        <f aca="false">R25*S25</f>
        <v>2.773008993558E-008</v>
      </c>
      <c r="V25" s="14" t="n">
        <v>3.056323E-006</v>
      </c>
      <c r="W25" s="14" t="n">
        <v>0.01409591</v>
      </c>
      <c r="X25" s="14" t="n">
        <f aca="false">V25*W25</f>
        <v>4.308165393893E-008</v>
      </c>
    </row>
    <row r="26" customFormat="false" ht="12.8" hidden="false" customHeight="false" outlineLevel="0" collapsed="false">
      <c r="B26" s="14" t="n">
        <v>3.898769E-007</v>
      </c>
      <c r="C26" s="14" t="n">
        <v>0.002420045</v>
      </c>
      <c r="D26" s="14" t="n">
        <f aca="false">B26*C26</f>
        <v>9.435196424605E-010</v>
      </c>
      <c r="E26" s="14"/>
      <c r="F26" s="14" t="n">
        <v>8.262354E-007</v>
      </c>
      <c r="G26" s="14" t="n">
        <v>0.004522715</v>
      </c>
      <c r="H26" s="14" t="n">
        <f aca="false">F26*G26</f>
        <v>3.736827237111E-009</v>
      </c>
      <c r="I26" s="14"/>
      <c r="J26" s="14" t="n">
        <v>1.356302E-006</v>
      </c>
      <c r="K26" s="14" t="n">
        <v>0.006679981</v>
      </c>
      <c r="L26" s="14" t="n">
        <f aca="false">J26*K26</f>
        <v>9.060071590262E-009</v>
      </c>
      <c r="M26" s="14"/>
      <c r="N26" s="14" t="n">
        <v>1.983293E-006</v>
      </c>
      <c r="O26" s="14" t="n">
        <v>0.008855785</v>
      </c>
      <c r="P26" s="14" t="n">
        <f aca="false">N26*O26</f>
        <v>1.7563616400005E-008</v>
      </c>
      <c r="Q26" s="14"/>
      <c r="R26" s="14" t="n">
        <v>2.69647E-006</v>
      </c>
      <c r="S26" s="14" t="n">
        <v>0.01106305</v>
      </c>
      <c r="T26" s="14" t="n">
        <f aca="false">R26*S26</f>
        <v>2.98311824335E-008</v>
      </c>
      <c r="V26" s="14" t="n">
        <v>3.493413E-006</v>
      </c>
      <c r="W26" s="14" t="n">
        <v>0.013263</v>
      </c>
      <c r="X26" s="14" t="n">
        <f aca="false">V26*W26</f>
        <v>4.6333136619E-008</v>
      </c>
    </row>
    <row r="27" customFormat="false" ht="12.8" hidden="false" customHeight="false" outlineLevel="0" collapsed="false">
      <c r="B27" s="14" t="n">
        <v>4.387569E-007</v>
      </c>
      <c r="C27" s="14" t="n">
        <v>0.002269926</v>
      </c>
      <c r="D27" s="14" t="n">
        <f aca="false">B27*C27</f>
        <v>9.959456949894E-010</v>
      </c>
      <c r="E27" s="14"/>
      <c r="F27" s="14" t="n">
        <v>9.299089E-007</v>
      </c>
      <c r="G27" s="14" t="n">
        <v>0.004239592</v>
      </c>
      <c r="H27" s="14" t="n">
        <f aca="false">F27*G27</f>
        <v>3.9424343331688E-009</v>
      </c>
      <c r="I27" s="14"/>
      <c r="J27" s="14" t="n">
        <v>1.526353E-006</v>
      </c>
      <c r="K27" s="14" t="n">
        <v>0.006264872</v>
      </c>
      <c r="L27" s="14" t="n">
        <f aca="false">J27*K27</f>
        <v>9.562406171816E-009</v>
      </c>
      <c r="M27" s="14"/>
      <c r="N27" s="14" t="n">
        <v>2.230888E-006</v>
      </c>
      <c r="O27" s="14" t="n">
        <v>0.008299898</v>
      </c>
      <c r="P27" s="14" t="n">
        <f aca="false">N27*O27</f>
        <v>1.8516142849424E-008</v>
      </c>
      <c r="Q27" s="14"/>
      <c r="R27" s="14" t="n">
        <v>3.033848E-006</v>
      </c>
      <c r="S27" s="14" t="n">
        <v>0.01036626</v>
      </c>
      <c r="T27" s="14" t="n">
        <f aca="false">R27*S27</f>
        <v>3.144965716848E-008</v>
      </c>
      <c r="V27" s="14" t="n">
        <v>3.929883E-006</v>
      </c>
      <c r="W27" s="14" t="n">
        <v>0.0124381</v>
      </c>
      <c r="X27" s="14" t="n">
        <f aca="false">V27*W27</f>
        <v>4.88802777423E-008</v>
      </c>
    </row>
    <row r="28" customFormat="false" ht="12.8" hidden="false" customHeight="false" outlineLevel="0" collapsed="false">
      <c r="B28" s="14" t="n">
        <v>4.872827E-007</v>
      </c>
      <c r="C28" s="14" t="n">
        <v>0.002120952</v>
      </c>
      <c r="D28" s="14" t="n">
        <f aca="false">B28*C28</f>
        <v>1.0335032171304E-009</v>
      </c>
      <c r="E28" s="14"/>
      <c r="F28" s="14" t="n">
        <v>1.033379E-006</v>
      </c>
      <c r="G28" s="14" t="n">
        <v>0.003957368</v>
      </c>
      <c r="H28" s="14" t="n">
        <f aca="false">F28*G28</f>
        <v>4.089460986472E-009</v>
      </c>
      <c r="I28" s="14"/>
      <c r="J28" s="14" t="n">
        <v>1.695802E-006</v>
      </c>
      <c r="K28" s="14" t="n">
        <v>0.005847319</v>
      </c>
      <c r="L28" s="14" t="n">
        <f aca="false">J28*K28</f>
        <v>9.915895254838E-009</v>
      </c>
      <c r="M28" s="14"/>
      <c r="N28" s="14" t="n">
        <v>2.478781E-006</v>
      </c>
      <c r="O28" s="14" t="n">
        <v>0.007748927</v>
      </c>
      <c r="P28" s="14" t="n">
        <f aca="false">N28*O28</f>
        <v>1.9207893017987E-008</v>
      </c>
      <c r="Q28" s="14"/>
      <c r="R28" s="14" t="n">
        <v>3.370788E-006</v>
      </c>
      <c r="S28" s="14" t="n">
        <v>0.009677795</v>
      </c>
      <c r="T28" s="14" t="n">
        <f aca="false">R28*S28</f>
        <v>3.262179525246E-008</v>
      </c>
      <c r="V28" s="14" t="n">
        <v>4.366407E-006</v>
      </c>
      <c r="W28" s="14" t="n">
        <v>0.01160962</v>
      </c>
      <c r="X28" s="14" t="n">
        <f aca="false">V28*W28</f>
        <v>5.069232603534E-008</v>
      </c>
    </row>
    <row r="29" customFormat="false" ht="12.8" hidden="false" customHeight="false" outlineLevel="0" collapsed="false">
      <c r="B29" s="14" t="n">
        <v>5.358167E-007</v>
      </c>
      <c r="C29" s="14" t="n">
        <v>0.001968587</v>
      </c>
      <c r="D29" s="14" t="n">
        <f aca="false">B29*C29</f>
        <v>1.0548017900029E-009</v>
      </c>
      <c r="E29" s="14"/>
      <c r="F29" s="14" t="n">
        <v>1.136328E-006</v>
      </c>
      <c r="G29" s="14" t="n">
        <v>0.003675509</v>
      </c>
      <c r="H29" s="14" t="n">
        <f aca="false">F29*G29</f>
        <v>4.176583790952E-009</v>
      </c>
      <c r="I29" s="14"/>
      <c r="J29" s="14" t="n">
        <v>1.865276E-006</v>
      </c>
      <c r="K29" s="14" t="n">
        <v>0.005428783</v>
      </c>
      <c r="L29" s="14" t="n">
        <f aca="false">J29*K29</f>
        <v>1.0126178639108E-008</v>
      </c>
      <c r="M29" s="14"/>
      <c r="N29" s="14" t="n">
        <v>2.726956E-006</v>
      </c>
      <c r="O29" s="14" t="n">
        <v>0.007194461</v>
      </c>
      <c r="P29" s="14" t="n">
        <f aca="false">N29*O29</f>
        <v>1.9618978590716E-008</v>
      </c>
      <c r="Q29" s="14"/>
      <c r="R29" s="14" t="n">
        <v>3.707863E-006</v>
      </c>
      <c r="S29" s="14" t="n">
        <v>0.00898762</v>
      </c>
      <c r="T29" s="14" t="n">
        <f aca="false">R29*S29</f>
        <v>3.332486365606E-008</v>
      </c>
      <c r="V29" s="14" t="n">
        <v>4.803309E-006</v>
      </c>
      <c r="W29" s="14" t="n">
        <v>0.01077683</v>
      </c>
      <c r="X29" s="14" t="n">
        <f aca="false">V29*W29</f>
        <v>5.176444453047E-008</v>
      </c>
    </row>
    <row r="30" customFormat="false" ht="12.8" hidden="false" customHeight="false" outlineLevel="0" collapsed="false">
      <c r="B30" s="14" t="n">
        <v>5.848652E-007</v>
      </c>
      <c r="C30" s="14" t="n">
        <v>0.001816684</v>
      </c>
      <c r="D30" s="14" t="n">
        <f aca="false">B30*C30</f>
        <v>1.0625152509968E-009</v>
      </c>
      <c r="E30" s="14"/>
      <c r="F30" s="14" t="n">
        <v>1.239824E-006</v>
      </c>
      <c r="G30" s="14" t="n">
        <v>0.003392113</v>
      </c>
      <c r="H30" s="14" t="n">
        <f aca="false">F30*G30</f>
        <v>4.205623108112E-009</v>
      </c>
      <c r="I30" s="14"/>
      <c r="J30" s="14" t="n">
        <v>2.034965E-006</v>
      </c>
      <c r="K30" s="14" t="n">
        <v>0.005009314</v>
      </c>
      <c r="L30" s="14" t="n">
        <f aca="false">J30*K30</f>
        <v>1.019377866401E-008</v>
      </c>
      <c r="M30" s="14"/>
      <c r="N30" s="14" t="n">
        <v>2.974915E-006</v>
      </c>
      <c r="O30" s="14" t="n">
        <v>0.006638019</v>
      </c>
      <c r="P30" s="14" t="n">
        <f aca="false">N30*O30</f>
        <v>1.9747542293385E-008</v>
      </c>
      <c r="Q30" s="14"/>
      <c r="R30" s="14" t="n">
        <v>4.044786E-006</v>
      </c>
      <c r="S30" s="14" t="n">
        <v>0.008294044</v>
      </c>
      <c r="T30" s="14" t="n">
        <f aca="false">R30*S30</f>
        <v>3.3547633054584E-008</v>
      </c>
      <c r="V30" s="14" t="n">
        <v>5.239831E-006</v>
      </c>
      <c r="W30" s="14" t="n">
        <v>0.009952705</v>
      </c>
      <c r="X30" s="14" t="n">
        <f aca="false">V30*W30</f>
        <v>5.2150492192855E-008</v>
      </c>
    </row>
    <row r="31" customFormat="false" ht="12.8" hidden="false" customHeight="false" outlineLevel="0" collapsed="false">
      <c r="B31" s="14" t="n">
        <v>6.331707E-007</v>
      </c>
      <c r="C31" s="14" t="n">
        <v>0.001668029</v>
      </c>
      <c r="D31" s="14" t="n">
        <f aca="false">B31*C31</f>
        <v>1.0561470895503E-009</v>
      </c>
      <c r="E31" s="14"/>
      <c r="F31" s="14" t="n">
        <v>1.34326E-006</v>
      </c>
      <c r="G31" s="14" t="n">
        <v>0.00310559</v>
      </c>
      <c r="H31" s="14" t="n">
        <f aca="false">F31*G31</f>
        <v>4.1716148234E-009</v>
      </c>
      <c r="I31" s="14"/>
      <c r="J31" s="14" t="n">
        <v>2.204365E-006</v>
      </c>
      <c r="K31" s="14" t="n">
        <v>0.004595515</v>
      </c>
      <c r="L31" s="14" t="n">
        <f aca="false">J31*K31</f>
        <v>1.0130192422975E-008</v>
      </c>
      <c r="M31" s="14"/>
      <c r="N31" s="14" t="n">
        <v>3.222802E-006</v>
      </c>
      <c r="O31" s="14" t="n">
        <v>0.006085274</v>
      </c>
      <c r="P31" s="14" t="n">
        <f aca="false">N31*O31</f>
        <v>1.9611633217748E-008</v>
      </c>
      <c r="Q31" s="14"/>
      <c r="R31" s="14" t="n">
        <v>4.38187E-006</v>
      </c>
      <c r="S31" s="14" t="n">
        <v>0.007604294</v>
      </c>
      <c r="T31" s="14" t="n">
        <f aca="false">R31*S31</f>
        <v>3.332102774978E-008</v>
      </c>
      <c r="V31" s="14" t="n">
        <v>5.676327E-006</v>
      </c>
      <c r="W31" s="14" t="n">
        <v>0.009125991</v>
      </c>
      <c r="X31" s="14" t="n">
        <f aca="false">V31*W31</f>
        <v>5.1802109115057E-008</v>
      </c>
    </row>
    <row r="32" customFormat="false" ht="12.8" hidden="false" customHeight="false" outlineLevel="0" collapsed="false">
      <c r="B32" s="14" t="n">
        <v>6.822823E-007</v>
      </c>
      <c r="C32" s="14" t="n">
        <v>0.001513741</v>
      </c>
      <c r="D32" s="14" t="n">
        <f aca="false">B32*C32</f>
        <v>1.0327986910843E-009</v>
      </c>
      <c r="E32" s="14"/>
      <c r="F32" s="14" t="n">
        <v>1.446359E-006</v>
      </c>
      <c r="G32" s="14" t="n">
        <v>0.002825042</v>
      </c>
      <c r="H32" s="14" t="n">
        <f aca="false">F32*G32</f>
        <v>4.086024922078E-009</v>
      </c>
      <c r="I32" s="14"/>
      <c r="J32" s="14" t="n">
        <v>2.373835E-006</v>
      </c>
      <c r="K32" s="14" t="n">
        <v>0.004180085</v>
      </c>
      <c r="L32" s="14" t="n">
        <f aca="false">J32*K32</f>
        <v>9.922832075975E-009</v>
      </c>
      <c r="M32" s="14"/>
      <c r="N32" s="14" t="n">
        <v>3.470768E-006</v>
      </c>
      <c r="O32" s="14" t="n">
        <v>0.005530568</v>
      </c>
      <c r="P32" s="14" t="n">
        <f aca="false">N32*O32</f>
        <v>1.9195318436224E-008</v>
      </c>
      <c r="Q32" s="14"/>
      <c r="R32" s="14" t="n">
        <v>4.718757E-006</v>
      </c>
      <c r="S32" s="14" t="n">
        <v>0.006913123</v>
      </c>
      <c r="T32" s="14" t="n">
        <f aca="false">R32*S32</f>
        <v>3.2621347548111E-008</v>
      </c>
      <c r="V32" s="14" t="n">
        <v>6.113411E-006</v>
      </c>
      <c r="W32" s="14" t="n">
        <v>0.008292438</v>
      </c>
      <c r="X32" s="14" t="n">
        <f aca="false">V32*W32</f>
        <v>5.0695081686018E-008</v>
      </c>
    </row>
    <row r="33" customFormat="false" ht="12.8" hidden="false" customHeight="false" outlineLevel="0" collapsed="false">
      <c r="B33" s="14" t="n">
        <v>7.308293E-007</v>
      </c>
      <c r="C33" s="14" t="n">
        <v>0.00136511</v>
      </c>
      <c r="D33" s="14" t="n">
        <f aca="false">B33*C33</f>
        <v>9.97662385723E-010</v>
      </c>
      <c r="E33" s="14"/>
      <c r="F33" s="14" t="n">
        <v>1.549848E-006</v>
      </c>
      <c r="G33" s="14" t="n">
        <v>0.002542744</v>
      </c>
      <c r="H33" s="14" t="n">
        <f aca="false">F33*G33</f>
        <v>3.940866702912E-009</v>
      </c>
      <c r="I33" s="14"/>
      <c r="J33" s="14" t="n">
        <v>2.543886E-006</v>
      </c>
      <c r="K33" s="14" t="n">
        <v>0.003757982</v>
      </c>
      <c r="L33" s="14" t="n">
        <f aca="false">J33*K33</f>
        <v>9.559877798052E-009</v>
      </c>
      <c r="M33" s="14"/>
      <c r="N33" s="14" t="n">
        <v>3.718363E-006</v>
      </c>
      <c r="O33" s="14" t="n">
        <v>0.004978546</v>
      </c>
      <c r="P33" s="14" t="n">
        <f aca="false">N33*O33</f>
        <v>1.8512041240198E-008</v>
      </c>
      <c r="Q33" s="14"/>
      <c r="R33" s="14" t="n">
        <v>5.055809E-006</v>
      </c>
      <c r="S33" s="14" t="n">
        <v>0.006220865</v>
      </c>
      <c r="T33" s="14" t="n">
        <f aca="false">R33*S33</f>
        <v>3.1451505254785E-008</v>
      </c>
      <c r="V33" s="14" t="n">
        <v>6.549765E-006</v>
      </c>
      <c r="W33" s="14" t="n">
        <v>0.007463695</v>
      </c>
      <c r="X33" s="14" t="n">
        <f aca="false">V33*W33</f>
        <v>4.8885448281675E-008</v>
      </c>
    </row>
    <row r="34" customFormat="false" ht="12.8" hidden="false" customHeight="false" outlineLevel="0" collapsed="false">
      <c r="B34" s="14" t="n">
        <v>7.79687E-007</v>
      </c>
      <c r="C34" s="14" t="n">
        <v>0.001212249</v>
      </c>
      <c r="D34" s="14" t="n">
        <f aca="false">B34*C34</f>
        <v>9.45174786063E-010</v>
      </c>
      <c r="E34" s="14"/>
      <c r="F34" s="14" t="n">
        <v>1.653371E-006</v>
      </c>
      <c r="G34" s="14" t="n">
        <v>0.002260436</v>
      </c>
      <c r="H34" s="14" t="n">
        <f aca="false">F34*G34</f>
        <v>3.737339329756E-009</v>
      </c>
      <c r="I34" s="14"/>
      <c r="J34" s="14" t="n">
        <v>2.713328E-006</v>
      </c>
      <c r="K34" s="14" t="n">
        <v>0.003340568</v>
      </c>
      <c r="L34" s="14" t="n">
        <f aca="false">J34*K34</f>
        <v>9.064056690304E-009</v>
      </c>
      <c r="M34" s="14"/>
      <c r="N34" s="14" t="n">
        <v>3.966309E-006</v>
      </c>
      <c r="O34" s="14" t="n">
        <v>0.00442377</v>
      </c>
      <c r="P34" s="14" t="n">
        <f aca="false">N34*O34</f>
        <v>1.754603876493E-008</v>
      </c>
      <c r="Q34" s="14"/>
      <c r="R34" s="14" t="n">
        <v>5.393261E-006</v>
      </c>
      <c r="S34" s="14" t="n">
        <v>0.005526541</v>
      </c>
      <c r="T34" s="14" t="n">
        <f aca="false">R34*S34</f>
        <v>2.9806078040201E-008</v>
      </c>
      <c r="V34" s="14" t="n">
        <v>6.986242E-006</v>
      </c>
      <c r="W34" s="14" t="n">
        <v>0.006639441</v>
      </c>
      <c r="X34" s="14" t="n">
        <f aca="false">V34*W34</f>
        <v>4.6384741570722E-008</v>
      </c>
    </row>
    <row r="35" customFormat="false" ht="12.8" hidden="false" customHeight="false" outlineLevel="0" collapsed="false">
      <c r="B35" s="14" t="n">
        <v>8.282452E-007</v>
      </c>
      <c r="C35" s="14" t="n">
        <v>0.001059212</v>
      </c>
      <c r="D35" s="14" t="n">
        <f aca="false">B35*C35</f>
        <v>8.772872547824E-010</v>
      </c>
      <c r="E35" s="14"/>
      <c r="F35" s="14" t="n">
        <v>1.756285E-006</v>
      </c>
      <c r="G35" s="14" t="n">
        <v>0.001976711</v>
      </c>
      <c r="H35" s="14" t="n">
        <f aca="false">F35*G35</f>
        <v>3.471667878635E-009</v>
      </c>
      <c r="I35" s="14"/>
      <c r="J35" s="14" t="n">
        <v>2.882804E-006</v>
      </c>
      <c r="K35" s="14" t="n">
        <v>0.00292704</v>
      </c>
      <c r="L35" s="14" t="n">
        <f aca="false">J35*K35</f>
        <v>8.43808262016E-009</v>
      </c>
      <c r="M35" s="14"/>
      <c r="N35" s="14" t="n">
        <v>4.214413E-006</v>
      </c>
      <c r="O35" s="14" t="n">
        <v>0.00386925</v>
      </c>
      <c r="P35" s="14" t="n">
        <f aca="false">N35*O35</f>
        <v>1.630661750025E-008</v>
      </c>
      <c r="Q35" s="14"/>
      <c r="R35" s="14" t="n">
        <v>5.730376E-006</v>
      </c>
      <c r="S35" s="14" t="n">
        <v>0.004838706</v>
      </c>
      <c r="T35" s="14" t="n">
        <f aca="false">R35*S35</f>
        <v>2.7727604733456E-008</v>
      </c>
      <c r="V35" s="14" t="n">
        <v>7.423319E-006</v>
      </c>
      <c r="W35" s="14" t="n">
        <v>0.005807791</v>
      </c>
      <c r="X35" s="14" t="n">
        <f aca="false">V35*W35</f>
        <v>4.3113085278329E-008</v>
      </c>
    </row>
    <row r="36" customFormat="false" ht="12.8" hidden="false" customHeight="false" outlineLevel="0" collapsed="false">
      <c r="B36" s="14" t="n">
        <v>8.773201E-007</v>
      </c>
      <c r="C36" s="14" t="n">
        <v>0.0009057492</v>
      </c>
      <c r="D36" s="14" t="n">
        <f aca="false">B36*C36</f>
        <v>7.9463197871892E-010</v>
      </c>
      <c r="E36" s="14"/>
      <c r="F36" s="14" t="n">
        <v>1.859747E-006</v>
      </c>
      <c r="G36" s="14" t="n">
        <v>0.001690694</v>
      </c>
      <c r="H36" s="14" t="n">
        <f aca="false">F36*G36</f>
        <v>3.144263094418E-009</v>
      </c>
      <c r="I36" s="14"/>
      <c r="J36" s="14" t="n">
        <v>3.052444E-006</v>
      </c>
      <c r="K36" s="14" t="n">
        <v>0.002509709</v>
      </c>
      <c r="L36" s="14" t="n">
        <f aca="false">J36*K36</f>
        <v>7.660746178796E-009</v>
      </c>
      <c r="M36" s="14"/>
      <c r="N36" s="14" t="n">
        <v>4.462338E-006</v>
      </c>
      <c r="O36" s="14" t="n">
        <v>0.003316579</v>
      </c>
      <c r="P36" s="14" t="n">
        <f aca="false">N36*O36</f>
        <v>1.4799696501702E-008</v>
      </c>
      <c r="Q36" s="14"/>
      <c r="R36" s="14" t="n">
        <v>6.06729E-006</v>
      </c>
      <c r="S36" s="14" t="n">
        <v>0.004145927</v>
      </c>
      <c r="T36" s="14" t="n">
        <f aca="false">R36*S36</f>
        <v>2.515454142783E-008</v>
      </c>
      <c r="V36" s="14" t="n">
        <v>7.859847E-006</v>
      </c>
      <c r="W36" s="14" t="n">
        <v>0.004978373</v>
      </c>
      <c r="X36" s="14" t="n">
        <f aca="false">V36*W36</f>
        <v>3.9129250088931E-008</v>
      </c>
    </row>
    <row r="37" customFormat="false" ht="12.8" hidden="false" customHeight="false" outlineLevel="0" collapsed="false">
      <c r="B37" s="14" t="n">
        <v>9.258586E-007</v>
      </c>
      <c r="C37" s="14" t="n">
        <v>0.0007576616</v>
      </c>
      <c r="D37" s="14" t="n">
        <f aca="false">B37*C37</f>
        <v>7.0148750824976E-010</v>
      </c>
      <c r="E37" s="14"/>
      <c r="F37" s="14" t="n">
        <v>1.963418E-006</v>
      </c>
      <c r="G37" s="14" t="n">
        <v>0.001408752</v>
      </c>
      <c r="H37" s="14" t="n">
        <f aca="false">F37*G37</f>
        <v>2.765969034336E-009</v>
      </c>
      <c r="I37" s="14"/>
      <c r="J37" s="14" t="n">
        <v>3.221885E-006</v>
      </c>
      <c r="K37" s="14" t="n">
        <v>0.002092458</v>
      </c>
      <c r="L37" s="14" t="n">
        <f aca="false">J37*K37</f>
        <v>6.74165904333E-009</v>
      </c>
      <c r="M37" s="14"/>
      <c r="N37" s="14" t="n">
        <v>4.710282E-006</v>
      </c>
      <c r="O37" s="14" t="n">
        <v>0.002759427</v>
      </c>
      <c r="P37" s="14" t="n">
        <f aca="false">N37*O37</f>
        <v>1.2997679328414E-008</v>
      </c>
      <c r="Q37" s="14"/>
      <c r="R37" s="14" t="n">
        <v>6.404341E-006</v>
      </c>
      <c r="S37" s="14" t="n">
        <v>0.003453163</v>
      </c>
      <c r="T37" s="14" t="n">
        <f aca="false">R37*S37</f>
        <v>2.2115233380583E-008</v>
      </c>
      <c r="V37" s="14" t="n">
        <v>8.2964E-006</v>
      </c>
      <c r="W37" s="14" t="n">
        <v>0.004153622</v>
      </c>
      <c r="X37" s="14" t="n">
        <f aca="false">V37*W37</f>
        <v>3.44601095608E-008</v>
      </c>
    </row>
    <row r="38" customFormat="false" ht="12.8" hidden="false" customHeight="false" outlineLevel="0" collapsed="false">
      <c r="B38" s="14" t="n">
        <v>9.747313E-007</v>
      </c>
      <c r="C38" s="14" t="n">
        <v>0.000607577</v>
      </c>
      <c r="D38" s="14" t="n">
        <f aca="false">B38*C38</f>
        <v>5.922243190601E-010</v>
      </c>
      <c r="E38" s="14"/>
      <c r="F38" s="14" t="n">
        <v>2.066351E-006</v>
      </c>
      <c r="G38" s="14" t="n">
        <v>0.001128181</v>
      </c>
      <c r="H38" s="14" t="n">
        <f aca="false">F38*G38</f>
        <v>2.331217937531E-009</v>
      </c>
      <c r="I38" s="14"/>
      <c r="J38" s="14" t="n">
        <v>3.391378E-006</v>
      </c>
      <c r="K38" s="14" t="n">
        <v>0.001675375</v>
      </c>
      <c r="L38" s="14" t="n">
        <f aca="false">J38*K38</f>
        <v>5.68182991675E-009</v>
      </c>
      <c r="M38" s="14"/>
      <c r="N38" s="14" t="n">
        <v>4.95845E-006</v>
      </c>
      <c r="O38" s="14" t="n">
        <v>0.00220517</v>
      </c>
      <c r="P38" s="14" t="n">
        <f aca="false">N38*O38</f>
        <v>1.09342251865E-008</v>
      </c>
      <c r="Q38" s="14"/>
      <c r="R38" s="14" t="n">
        <v>6.741283E-006</v>
      </c>
      <c r="S38" s="14" t="n">
        <v>0.002763539</v>
      </c>
      <c r="T38" s="14" t="n">
        <f aca="false">R38*S38</f>
        <v>1.8629798480537E-008</v>
      </c>
      <c r="V38" s="14" t="n">
        <v>8.733217E-006</v>
      </c>
      <c r="W38" s="14" t="n">
        <v>0.003320836</v>
      </c>
      <c r="X38" s="14" t="n">
        <f aca="false">V38*W38</f>
        <v>2.9001581409412E-008</v>
      </c>
    </row>
    <row r="39" customFormat="false" ht="12.8" hidden="false" customHeight="false" outlineLevel="0" collapsed="false">
      <c r="B39" s="14" t="n">
        <v>1.023256E-006</v>
      </c>
      <c r="C39" s="14" t="n">
        <v>0.000455579</v>
      </c>
      <c r="D39" s="14" t="n">
        <f aca="false">B39*C39</f>
        <v>4.66173945224E-010</v>
      </c>
      <c r="E39" s="14"/>
      <c r="F39" s="14" t="n">
        <v>2.169833E-006</v>
      </c>
      <c r="G39" s="14" t="n">
        <v>0.0008447029</v>
      </c>
      <c r="H39" s="14" t="n">
        <f aca="false">F39*G39</f>
        <v>1.8328642276157E-009</v>
      </c>
      <c r="I39" s="14"/>
      <c r="J39" s="14" t="n">
        <v>3.561384E-006</v>
      </c>
      <c r="K39" s="14" t="n">
        <v>0.001255219</v>
      </c>
      <c r="L39" s="14" t="n">
        <f aca="false">J39*K39</f>
        <v>4.470316863096E-009</v>
      </c>
      <c r="M39" s="14"/>
      <c r="N39" s="14" t="n">
        <v>5.205797E-006</v>
      </c>
      <c r="O39" s="14" t="n">
        <v>0.001653783</v>
      </c>
      <c r="P39" s="14" t="n">
        <f aca="false">N39*O39</f>
        <v>8.609258580051E-009</v>
      </c>
      <c r="Q39" s="14"/>
      <c r="R39" s="14" t="n">
        <v>7.078375E-006</v>
      </c>
      <c r="S39" s="14" t="n">
        <v>0.002074542</v>
      </c>
      <c r="T39" s="14" t="n">
        <f aca="false">R39*S39</f>
        <v>1.468438622925E-008</v>
      </c>
      <c r="V39" s="14" t="n">
        <v>9.16978E-006</v>
      </c>
      <c r="W39" s="14" t="n">
        <v>0.002491333</v>
      </c>
      <c r="X39" s="14" t="n">
        <f aca="false">V39*W39</f>
        <v>2.284497551674E-008</v>
      </c>
    </row>
    <row r="40" customFormat="false" ht="12.8" hidden="false" customHeight="false" outlineLevel="0" collapsed="false">
      <c r="B40" s="14" t="n">
        <v>1.072341E-006</v>
      </c>
      <c r="C40" s="14" t="n">
        <v>0.0003084833</v>
      </c>
      <c r="D40" s="14" t="n">
        <f aca="false">B40*C40</f>
        <v>3.307992904053E-010</v>
      </c>
      <c r="E40" s="14"/>
      <c r="F40" s="14" t="n">
        <v>2.273328E-006</v>
      </c>
      <c r="G40" s="14" t="n">
        <v>0.0005596543</v>
      </c>
      <c r="H40" s="14" t="n">
        <f aca="false">F40*G40</f>
        <v>1.2722777905104E-009</v>
      </c>
      <c r="I40" s="14"/>
      <c r="J40" s="14" t="n">
        <v>3.730865E-006</v>
      </c>
      <c r="K40" s="14" t="n">
        <v>0.0008420456</v>
      </c>
      <c r="L40" s="14" t="n">
        <f aca="false">J40*K40</f>
        <v>3.141558457444E-009</v>
      </c>
      <c r="M40" s="14"/>
      <c r="N40" s="14" t="n">
        <v>5.45377E-006</v>
      </c>
      <c r="O40" s="14" t="n">
        <v>0.001099585</v>
      </c>
      <c r="P40" s="14" t="n">
        <f aca="false">N40*O40</f>
        <v>5.99688368545E-009</v>
      </c>
      <c r="Q40" s="14"/>
      <c r="R40" s="14" t="n">
        <v>7.415762E-006</v>
      </c>
      <c r="S40" s="14" t="n">
        <v>0.001379578</v>
      </c>
      <c r="T40" s="14" t="n">
        <f aca="false">R40*S40</f>
        <v>1.0230622108436E-008</v>
      </c>
      <c r="V40" s="14" t="n">
        <v>9.606283E-006</v>
      </c>
      <c r="W40" s="14" t="n">
        <v>0.001667429</v>
      </c>
      <c r="X40" s="14" t="n">
        <f aca="false">V40*W40</f>
        <v>1.6017794856407E-008</v>
      </c>
    </row>
    <row r="41" customFormat="false" ht="12.8" hidden="false" customHeight="false" outlineLevel="0" collapsed="false">
      <c r="B41" s="14" t="n">
        <v>1.120861E-006</v>
      </c>
      <c r="C41" s="14" t="n">
        <v>0.000155186</v>
      </c>
      <c r="D41" s="14" t="n">
        <f aca="false">B41*C41</f>
        <v>1.73941935146E-010</v>
      </c>
      <c r="E41" s="14"/>
      <c r="F41" s="14" t="n">
        <v>2.376413E-006</v>
      </c>
      <c r="G41" s="14" t="n">
        <v>0.0002748891</v>
      </c>
      <c r="H41" s="14" t="n">
        <f aca="false">F41*G41</f>
        <v>6.532500307983E-010</v>
      </c>
      <c r="I41" s="14"/>
      <c r="J41" s="14" t="n">
        <v>3.90029E-006</v>
      </c>
      <c r="K41" s="14" t="n">
        <v>0.0004230716</v>
      </c>
      <c r="L41" s="14" t="n">
        <f aca="false">J41*K41</f>
        <v>1.650101930764E-009</v>
      </c>
      <c r="M41" s="14"/>
      <c r="N41" s="14" t="n">
        <v>5.701917E-006</v>
      </c>
      <c r="O41" s="14" t="n">
        <v>0.0005427639</v>
      </c>
      <c r="P41" s="14" t="n">
        <f aca="false">N41*O41</f>
        <v>3.0947947083963E-009</v>
      </c>
      <c r="Q41" s="14"/>
      <c r="R41" s="14" t="n">
        <v>7.752836E-006</v>
      </c>
      <c r="S41" s="14" t="n">
        <v>0.0006896235</v>
      </c>
      <c r="T41" s="14" t="n">
        <f aca="false">R41*S41</f>
        <v>5.346537897246E-009</v>
      </c>
      <c r="V41" s="14" t="n">
        <v>1.004337E-005</v>
      </c>
      <c r="W41" s="14" t="n">
        <v>0.0008352203</v>
      </c>
      <c r="X41" s="14" t="n">
        <f aca="false">V41*W41</f>
        <v>8.388426504411E-009</v>
      </c>
    </row>
    <row r="42" customFormat="false" ht="12.8" hidden="false" customHeight="false" outlineLevel="0" collapsed="false">
      <c r="B42" s="14" t="n">
        <v>1.169758E-006</v>
      </c>
      <c r="C42" s="14" t="n">
        <v>4.64094E-006</v>
      </c>
      <c r="D42" s="14" t="n">
        <f aca="false">B42*C42</f>
        <v>5.42877669252E-012</v>
      </c>
      <c r="E42" s="14"/>
      <c r="F42" s="14" t="n">
        <v>2.479887E-006</v>
      </c>
      <c r="G42" s="14" t="n">
        <v>-8.222469E-006</v>
      </c>
      <c r="H42" s="14" t="n">
        <f aca="false">F42*G42</f>
        <v>-2.0390793981003E-011</v>
      </c>
      <c r="I42" s="14"/>
      <c r="J42" s="14" t="n">
        <v>4.069746E-006</v>
      </c>
      <c r="K42" s="14" t="n">
        <v>5.585873E-006</v>
      </c>
      <c r="L42" s="14" t="n">
        <f aca="false">J42*K42</f>
        <v>2.2733084298258E-011</v>
      </c>
      <c r="M42" s="14"/>
      <c r="N42" s="14" t="n">
        <v>5.949792E-006</v>
      </c>
      <c r="O42" s="14" t="n">
        <v>-1.008873E-005</v>
      </c>
      <c r="P42" s="14" t="n">
        <f aca="false">N42*O42</f>
        <v>-6.002584504416E-011</v>
      </c>
      <c r="Q42" s="14"/>
      <c r="R42" s="14" t="n">
        <v>8.089793E-006</v>
      </c>
      <c r="S42" s="14" t="n">
        <v>-3.958248E-006</v>
      </c>
      <c r="T42" s="14" t="n">
        <f aca="false">R42*S42</f>
        <v>-3.2021406962664E-011</v>
      </c>
      <c r="V42" s="14" t="n">
        <v>1.047968E-005</v>
      </c>
      <c r="W42" s="14" t="n">
        <v>9.117768E-006</v>
      </c>
      <c r="X42" s="14" t="n">
        <f aca="false">V42*W42</f>
        <v>9.555129095424E-011</v>
      </c>
    </row>
    <row r="43" customFormat="false" ht="12.8" hidden="false" customHeight="false" outlineLevel="0" collapsed="false">
      <c r="R43" s="14"/>
      <c r="S43" s="14"/>
      <c r="T43" s="14"/>
    </row>
    <row r="44" customFormat="false" ht="12.8" hidden="false" customHeight="false" outlineLevel="0" collapsed="false">
      <c r="D44" s="15"/>
      <c r="E44" s="15"/>
      <c r="H44" s="15"/>
      <c r="L44" s="15"/>
      <c r="P44" s="15"/>
      <c r="Q44" s="15"/>
    </row>
    <row r="45" customFormat="false" ht="12.8" hidden="false" customHeight="false" outlineLevel="0" collapsed="false">
      <c r="R45" s="15"/>
      <c r="S45" s="15"/>
      <c r="T45" s="15"/>
    </row>
    <row r="47" customFormat="false" ht="12.8" hidden="false" customHeight="false" outlineLevel="0" collapsed="false">
      <c r="F47" s="15"/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&amp;CPàgina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4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5.98"/>
    <col collapsed="false" customWidth="true" hidden="false" outlineLevel="0" max="2" min="2" style="0" width="14.33"/>
    <col collapsed="false" customWidth="true" hidden="false" outlineLevel="0" max="3" min="3" style="0" width="14.74"/>
    <col collapsed="false" customWidth="true" hidden="false" outlineLevel="0" max="4" min="4" style="0" width="12.7"/>
    <col collapsed="false" customWidth="true" hidden="false" outlineLevel="0" max="6" min="6" style="0" width="12.7"/>
    <col collapsed="false" customWidth="true" hidden="false" outlineLevel="0" max="7" min="7" style="0" width="13.26"/>
    <col collapsed="false" customWidth="true" hidden="false" outlineLevel="0" max="8" min="8" style="0" width="14.08"/>
    <col collapsed="false" customWidth="true" hidden="false" outlineLevel="0" max="10" min="10" style="0" width="12.7"/>
    <col collapsed="false" customWidth="true" hidden="false" outlineLevel="0" max="11" min="11" style="0" width="13.26"/>
    <col collapsed="false" customWidth="true" hidden="false" outlineLevel="0" max="12" min="12" style="0" width="14.25"/>
    <col collapsed="false" customWidth="true" hidden="false" outlineLevel="0" max="14" min="14" style="0" width="12.7"/>
    <col collapsed="false" customWidth="true" hidden="false" outlineLevel="0" max="15" min="15" style="0" width="13.26"/>
    <col collapsed="false" customWidth="true" hidden="false" outlineLevel="0" max="16" min="16" style="0" width="15.48"/>
    <col collapsed="false" customWidth="true" hidden="false" outlineLevel="0" max="18" min="18" style="0" width="12.7"/>
    <col collapsed="false" customWidth="true" hidden="false" outlineLevel="0" max="20" min="19" style="0" width="14.23"/>
    <col collapsed="false" customWidth="true" hidden="false" outlineLevel="0" max="22" min="22" style="0" width="12.7"/>
    <col collapsed="false" customWidth="true" hidden="false" outlineLevel="0" max="24" min="23" style="0" width="14.23"/>
  </cols>
  <sheetData>
    <row r="1" customFormat="false" ht="22.05" hidden="false" customHeight="false" outlineLevel="0" collapsed="false">
      <c r="B1" s="1" t="s">
        <v>21</v>
      </c>
    </row>
    <row r="2" customFormat="false" ht="12.8" hidden="false" customHeight="false" outlineLevel="0" collapsed="false">
      <c r="B2" s="2" t="s">
        <v>1</v>
      </c>
      <c r="M2" s="0" t="s">
        <v>2</v>
      </c>
      <c r="N2" s="0" t="s">
        <v>3</v>
      </c>
      <c r="O2" s="3" t="n">
        <v>3977.96</v>
      </c>
    </row>
    <row r="3" customFormat="false" ht="12.8" hidden="false" customHeight="false" outlineLevel="0" collapsed="false">
      <c r="B3" s="0" t="s">
        <v>4</v>
      </c>
      <c r="N3" s="4" t="s">
        <v>5</v>
      </c>
      <c r="O3" s="2" t="n">
        <v>23.12</v>
      </c>
    </row>
    <row r="4" customFormat="false" ht="12.8" hidden="false" customHeight="false" outlineLevel="0" collapsed="false">
      <c r="N4" s="0" t="s">
        <v>6</v>
      </c>
      <c r="O4" s="3" t="n">
        <v>0.00099787</v>
      </c>
    </row>
    <row r="5" customFormat="false" ht="12.8" hidden="false" customHeight="false" outlineLevel="0" collapsed="false">
      <c r="B5" s="6" t="s">
        <v>7</v>
      </c>
      <c r="C5" s="0" t="s">
        <v>8</v>
      </c>
    </row>
    <row r="6" customFormat="false" ht="12.8" hidden="false" customHeight="false" outlineLevel="0" collapsed="false">
      <c r="B6" s="6" t="s">
        <v>9</v>
      </c>
      <c r="C6" s="0" t="s">
        <v>10</v>
      </c>
    </row>
    <row r="7" customFormat="false" ht="12.8" hidden="false" customHeight="false" outlineLevel="0" collapsed="false">
      <c r="B7" s="7" t="s">
        <v>11</v>
      </c>
      <c r="C7" s="0" t="s">
        <v>12</v>
      </c>
    </row>
    <row r="8" customFormat="false" ht="12.8" hidden="false" customHeight="false" outlineLevel="0" collapsed="false">
      <c r="B8" s="8" t="s">
        <v>13</v>
      </c>
      <c r="C8" s="6" t="s">
        <v>14</v>
      </c>
    </row>
    <row r="11" customFormat="false" ht="12.8" hidden="false" customHeight="false" outlineLevel="0" collapsed="false">
      <c r="C11" s="5"/>
    </row>
    <row r="12" customFormat="false" ht="12.8" hidden="false" customHeight="false" outlineLevel="0" collapsed="false">
      <c r="B12" s="6" t="s">
        <v>7</v>
      </c>
      <c r="C12" s="2" t="n">
        <v>23.17675</v>
      </c>
      <c r="D12" s="2"/>
      <c r="E12" s="2"/>
      <c r="F12" s="6" t="s">
        <v>7</v>
      </c>
      <c r="G12" s="2" t="n">
        <v>23.14299</v>
      </c>
      <c r="H12" s="2"/>
      <c r="I12" s="2"/>
      <c r="J12" s="6" t="s">
        <v>7</v>
      </c>
      <c r="K12" s="2" t="n">
        <v>23.15767</v>
      </c>
      <c r="L12" s="2"/>
      <c r="M12" s="2"/>
      <c r="N12" s="6" t="s">
        <v>7</v>
      </c>
      <c r="O12" s="2" t="n">
        <v>23.16544</v>
      </c>
      <c r="P12" s="6"/>
      <c r="Q12" s="6"/>
      <c r="R12" s="6" t="s">
        <v>7</v>
      </c>
      <c r="S12" s="2" t="n">
        <v>23.39548</v>
      </c>
      <c r="T12" s="6"/>
      <c r="V12" s="6" t="s">
        <v>7</v>
      </c>
      <c r="W12" s="2" t="n">
        <v>23.4586</v>
      </c>
      <c r="X12" s="6"/>
    </row>
    <row r="13" customFormat="false" ht="12.8" hidden="false" customHeight="false" outlineLevel="0" collapsed="false">
      <c r="B13" s="6" t="s">
        <v>9</v>
      </c>
      <c r="C13" s="2" t="n">
        <v>49.98106</v>
      </c>
      <c r="D13" s="2"/>
      <c r="E13" s="2"/>
      <c r="F13" s="6" t="s">
        <v>9</v>
      </c>
      <c r="G13" s="2" t="n">
        <v>75.01445</v>
      </c>
      <c r="H13" s="2"/>
      <c r="I13" s="2"/>
      <c r="J13" s="6" t="s">
        <v>9</v>
      </c>
      <c r="K13" s="2" t="n">
        <v>100.0753</v>
      </c>
      <c r="L13" s="2"/>
      <c r="M13" s="2"/>
      <c r="N13" s="6" t="s">
        <v>9</v>
      </c>
      <c r="O13" s="2" t="n">
        <v>125.0747</v>
      </c>
      <c r="P13" s="6"/>
      <c r="Q13" s="6"/>
      <c r="R13" s="6" t="s">
        <v>9</v>
      </c>
      <c r="S13" s="2" t="n">
        <v>150.0821</v>
      </c>
      <c r="T13" s="6"/>
      <c r="V13" s="6" t="s">
        <v>9</v>
      </c>
      <c r="W13" s="2" t="n">
        <v>175.0777</v>
      </c>
      <c r="X13" s="6"/>
    </row>
    <row r="14" customFormat="false" ht="12.8" hidden="false" customHeight="false" outlineLevel="0" collapsed="false">
      <c r="B14" s="7" t="s">
        <v>11</v>
      </c>
      <c r="C14" s="9" t="n">
        <f aca="false">C13-C12</f>
        <v>26.80431</v>
      </c>
      <c r="D14" s="7"/>
      <c r="E14" s="7"/>
      <c r="F14" s="7" t="s">
        <v>11</v>
      </c>
      <c r="G14" s="9" t="n">
        <f aca="false">G13-G12</f>
        <v>51.87146</v>
      </c>
      <c r="H14" s="7"/>
      <c r="I14" s="7"/>
      <c r="J14" s="7" t="s">
        <v>11</v>
      </c>
      <c r="K14" s="9" t="n">
        <f aca="false">K13-K12</f>
        <v>76.91763</v>
      </c>
      <c r="L14" s="7"/>
      <c r="M14" s="7"/>
      <c r="N14" s="7" t="s">
        <v>11</v>
      </c>
      <c r="O14" s="9" t="n">
        <f aca="false">O13-O12</f>
        <v>101.90926</v>
      </c>
      <c r="P14" s="7"/>
      <c r="Q14" s="7"/>
      <c r="R14" s="7" t="s">
        <v>11</v>
      </c>
      <c r="S14" s="9" t="n">
        <f aca="false">S13-S12</f>
        <v>126.68662</v>
      </c>
      <c r="T14" s="7"/>
      <c r="V14" s="7" t="s">
        <v>11</v>
      </c>
      <c r="W14" s="9" t="n">
        <f aca="false">W13-W12</f>
        <v>151.6191</v>
      </c>
      <c r="X14" s="7"/>
    </row>
    <row r="15" s="7" customFormat="true" ht="12.8" hidden="false" customHeight="false" outlineLevel="0" collapsed="false">
      <c r="B15" s="8" t="s">
        <v>13</v>
      </c>
      <c r="C15" s="8" t="n">
        <f aca="false">-SLOPE(C18:C42, B18:B42)</f>
        <v>6503.96291169897</v>
      </c>
      <c r="D15" s="10"/>
      <c r="E15" s="10"/>
      <c r="F15" s="8" t="s">
        <v>13</v>
      </c>
      <c r="G15" s="8" t="n">
        <f aca="false">-SLOPE(G18:G42, F18:F42)</f>
        <v>5706.21914738611</v>
      </c>
      <c r="H15" s="10"/>
      <c r="I15" s="10"/>
      <c r="J15" s="8" t="s">
        <v>13</v>
      </c>
      <c r="K15" s="8" t="n">
        <f aca="false">-SLOPE(K18:K42, J18:J42)</f>
        <v>5080.29963926075</v>
      </c>
      <c r="L15" s="10"/>
      <c r="M15" s="10"/>
      <c r="N15" s="8" t="s">
        <v>13</v>
      </c>
      <c r="O15" s="8" t="n">
        <f aca="false">-SLOPE(O18:O42, N18:N42)</f>
        <v>4573.93199171912</v>
      </c>
      <c r="R15" s="8" t="s">
        <v>13</v>
      </c>
      <c r="S15" s="8" t="n">
        <f aca="false">-SLOPE(S18:S42, R18:R42)</f>
        <v>4154.45781385495</v>
      </c>
      <c r="V15" s="8" t="s">
        <v>13</v>
      </c>
      <c r="W15" s="8" t="n">
        <f aca="false">-SLOPE(W18:W42, V18:V42)</f>
        <v>3806.28710572566</v>
      </c>
    </row>
    <row r="16" s="7" customFormat="true" ht="12.8" hidden="false" customHeight="false" outlineLevel="0" collapsed="false">
      <c r="B16" s="8"/>
      <c r="C16" s="8"/>
      <c r="D16" s="10"/>
      <c r="E16" s="10"/>
      <c r="F16" s="8"/>
      <c r="G16" s="8"/>
      <c r="H16" s="10"/>
      <c r="I16" s="10"/>
      <c r="J16" s="8"/>
      <c r="K16" s="8"/>
      <c r="L16" s="10"/>
      <c r="M16" s="10"/>
      <c r="N16" s="8"/>
      <c r="O16" s="8"/>
      <c r="R16" s="8"/>
      <c r="S16" s="8"/>
      <c r="V16" s="8"/>
      <c r="W16" s="8"/>
    </row>
    <row r="17" customFormat="false" ht="12.8" hidden="false" customHeight="false" outlineLevel="0" collapsed="false">
      <c r="A17" s="11"/>
      <c r="B17" s="12" t="s">
        <v>15</v>
      </c>
      <c r="C17" s="12" t="s">
        <v>16</v>
      </c>
      <c r="D17" s="11" t="s">
        <v>17</v>
      </c>
      <c r="E17" s="11"/>
      <c r="F17" s="13" t="s">
        <v>15</v>
      </c>
      <c r="G17" s="13" t="s">
        <v>16</v>
      </c>
      <c r="H17" s="11" t="s">
        <v>17</v>
      </c>
      <c r="I17" s="11"/>
      <c r="J17" s="11" t="s">
        <v>15</v>
      </c>
      <c r="K17" s="11" t="s">
        <v>16</v>
      </c>
      <c r="L17" s="11" t="s">
        <v>17</v>
      </c>
      <c r="M17" s="11"/>
      <c r="N17" s="11" t="s">
        <v>15</v>
      </c>
      <c r="O17" s="11" t="s">
        <v>16</v>
      </c>
      <c r="P17" s="11" t="s">
        <v>17</v>
      </c>
      <c r="Q17" s="11"/>
      <c r="R17" s="11" t="s">
        <v>15</v>
      </c>
      <c r="S17" s="11" t="s">
        <v>16</v>
      </c>
      <c r="T17" s="11" t="s">
        <v>17</v>
      </c>
      <c r="U17" s="11"/>
      <c r="V17" s="11" t="s">
        <v>15</v>
      </c>
      <c r="W17" s="11" t="s">
        <v>16</v>
      </c>
      <c r="X17" s="11" t="s">
        <v>17</v>
      </c>
    </row>
    <row r="18" customFormat="false" ht="12.8" hidden="false" customHeight="false" outlineLevel="0" collapsed="false">
      <c r="B18" s="14" t="n">
        <v>1.26324E-011</v>
      </c>
      <c r="C18" s="14" t="n">
        <v>0.00370606</v>
      </c>
      <c r="D18" s="14" t="n">
        <f aca="false">B18*C18</f>
        <v>4.6816432344E-014</v>
      </c>
      <c r="E18" s="14"/>
      <c r="F18" s="14" t="n">
        <v>1.346505E-010</v>
      </c>
      <c r="G18" s="14" t="n">
        <v>0.007094691</v>
      </c>
      <c r="H18" s="14" t="n">
        <f aca="false">F18*G18</f>
        <v>9.553036904955E-013</v>
      </c>
      <c r="I18" s="14"/>
      <c r="J18" s="14" t="n">
        <v>1.371923E-010</v>
      </c>
      <c r="K18" s="14" t="n">
        <v>0.01053113</v>
      </c>
      <c r="L18" s="14" t="n">
        <f aca="false">J18*K18</f>
        <v>1.444789946299E-012</v>
      </c>
      <c r="M18" s="14"/>
      <c r="N18" s="14" t="n">
        <v>1.454534E-010</v>
      </c>
      <c r="O18" s="14" t="n">
        <v>0.01398584</v>
      </c>
      <c r="P18" s="14" t="n">
        <f aca="false">N18*O18</f>
        <v>2.034287979856E-012</v>
      </c>
      <c r="Q18" s="14"/>
      <c r="R18" s="14" t="n">
        <v>1.410049E-010</v>
      </c>
      <c r="S18" s="14" t="n">
        <v>0.0174548</v>
      </c>
      <c r="T18" s="14" t="n">
        <f aca="false">R18*S18</f>
        <v>2.46121232852E-012</v>
      </c>
      <c r="V18" s="14" t="n">
        <v>1.492658E-010</v>
      </c>
      <c r="W18" s="14" t="n">
        <v>0.02097058</v>
      </c>
      <c r="X18" s="14" t="n">
        <f aca="false">V18*W18</f>
        <v>3.130190400164E-012</v>
      </c>
    </row>
    <row r="19" customFormat="false" ht="12.8" hidden="false" customHeight="false" outlineLevel="0" collapsed="false">
      <c r="B19" s="14" t="n">
        <v>2.37136E-008</v>
      </c>
      <c r="C19" s="14" t="n">
        <v>0.003552008</v>
      </c>
      <c r="D19" s="14" t="n">
        <f aca="false">B19*C19</f>
        <v>8.42308969088E-011</v>
      </c>
      <c r="E19" s="14"/>
      <c r="F19" s="14" t="n">
        <v>5.183E-008</v>
      </c>
      <c r="G19" s="14" t="n">
        <v>0.006800808</v>
      </c>
      <c r="H19" s="14" t="n">
        <f aca="false">F19*G19</f>
        <v>3.5248587864E-010</v>
      </c>
      <c r="I19" s="14"/>
      <c r="J19" s="14" t="n">
        <v>8.617851E-008</v>
      </c>
      <c r="K19" s="14" t="n">
        <v>0.01009414</v>
      </c>
      <c r="L19" s="14" t="n">
        <f aca="false">J19*K19</f>
        <v>8.698979449314E-010</v>
      </c>
      <c r="M19" s="14"/>
      <c r="N19" s="14" t="n">
        <v>1.27171E-007</v>
      </c>
      <c r="O19" s="14" t="n">
        <v>0.01340802</v>
      </c>
      <c r="P19" s="14" t="n">
        <f aca="false">N19*O19</f>
        <v>1.70511131142E-009</v>
      </c>
      <c r="Q19" s="14"/>
      <c r="R19" s="14" t="n">
        <v>1.747902E-007</v>
      </c>
      <c r="S19" s="14" t="n">
        <v>0.01673101</v>
      </c>
      <c r="T19" s="14" t="n">
        <f aca="false">R19*S19</f>
        <v>2.924416584102E-009</v>
      </c>
      <c r="V19" s="14" t="n">
        <v>2.291828E-007</v>
      </c>
      <c r="W19" s="14" t="n">
        <v>0.0200983</v>
      </c>
      <c r="X19" s="14" t="n">
        <f aca="false">V19*W19</f>
        <v>4.60618466924E-009</v>
      </c>
    </row>
    <row r="20" customFormat="false" ht="12.8" hidden="false" customHeight="false" outlineLevel="0" collapsed="false">
      <c r="B20" s="14" t="n">
        <v>4.746381E-008</v>
      </c>
      <c r="C20" s="14" t="n">
        <v>0.003397344</v>
      </c>
      <c r="D20" s="14" t="n">
        <f aca="false">B20*C20</f>
        <v>1.6125089012064E-010</v>
      </c>
      <c r="E20" s="14"/>
      <c r="F20" s="14" t="n">
        <v>1.03838E-007</v>
      </c>
      <c r="G20" s="14" t="n">
        <v>0.006505968</v>
      </c>
      <c r="H20" s="14" t="n">
        <f aca="false">F20*G20</f>
        <v>6.75566705184E-010</v>
      </c>
      <c r="I20" s="14"/>
      <c r="J20" s="14" t="n">
        <v>1.733173E-007</v>
      </c>
      <c r="K20" s="14" t="n">
        <v>0.009649014</v>
      </c>
      <c r="L20" s="14" t="n">
        <f aca="false">J20*K20</f>
        <v>1.6723410541422E-009</v>
      </c>
      <c r="M20" s="14"/>
      <c r="N20" s="14" t="n">
        <v>2.547571E-007</v>
      </c>
      <c r="O20" s="14" t="n">
        <v>0.0128228</v>
      </c>
      <c r="P20" s="14" t="n">
        <f aca="false">N20*O20</f>
        <v>3.26669934188E-009</v>
      </c>
      <c r="Q20" s="14"/>
      <c r="R20" s="14" t="n">
        <v>3.498244E-007</v>
      </c>
      <c r="S20" s="14" t="n">
        <v>0.01600161</v>
      </c>
      <c r="T20" s="14" t="n">
        <f aca="false">R20*S20</f>
        <v>5.597753617284E-009</v>
      </c>
      <c r="V20" s="14" t="n">
        <v>4.587794E-007</v>
      </c>
      <c r="W20" s="14" t="n">
        <v>0.01922171</v>
      </c>
      <c r="X20" s="14" t="n">
        <f aca="false">V20*W20</f>
        <v>8.818524580774E-009</v>
      </c>
    </row>
    <row r="21" customFormat="false" ht="12.8" hidden="false" customHeight="false" outlineLevel="0" collapsed="false">
      <c r="B21" s="14" t="n">
        <v>7.122038E-008</v>
      </c>
      <c r="C21" s="14" t="n">
        <v>0.003245217</v>
      </c>
      <c r="D21" s="14" t="n">
        <f aca="false">B21*C21</f>
        <v>2.3112558792246E-010</v>
      </c>
      <c r="E21" s="14"/>
      <c r="F21" s="14" t="n">
        <v>1.562344E-007</v>
      </c>
      <c r="G21" s="14" t="n">
        <v>0.006203301</v>
      </c>
      <c r="H21" s="14" t="n">
        <f aca="false">F21*G21</f>
        <v>9.691690097544E-010</v>
      </c>
      <c r="I21" s="14"/>
      <c r="J21" s="14" t="n">
        <v>2.596878E-007</v>
      </c>
      <c r="K21" s="14" t="n">
        <v>0.009212683</v>
      </c>
      <c r="L21" s="14" t="n">
        <f aca="false">J21*K21</f>
        <v>2.3924213803674E-009</v>
      </c>
      <c r="M21" s="14"/>
      <c r="N21" s="14" t="n">
        <v>3.823285E-007</v>
      </c>
      <c r="O21" s="14" t="n">
        <v>0.01223802</v>
      </c>
      <c r="P21" s="14" t="n">
        <f aca="false">N21*O21</f>
        <v>4.67894382957E-009</v>
      </c>
      <c r="Q21" s="14"/>
      <c r="R21" s="14" t="n">
        <v>5.247878E-007</v>
      </c>
      <c r="S21" s="14" t="n">
        <v>0.01527478</v>
      </c>
      <c r="T21" s="14" t="n">
        <f aca="false">R21*S21</f>
        <v>8.016018191684E-009</v>
      </c>
      <c r="V21" s="14" t="n">
        <v>6.887312E-007</v>
      </c>
      <c r="W21" s="14" t="n">
        <v>0.01834469</v>
      </c>
      <c r="X21" s="14" t="n">
        <f aca="false">V21*W21</f>
        <v>1.2634560357328E-008</v>
      </c>
    </row>
    <row r="22" customFormat="false" ht="12.8" hidden="false" customHeight="false" outlineLevel="0" collapsed="false">
      <c r="B22" s="14" t="n">
        <v>9.496867E-008</v>
      </c>
      <c r="C22" s="14" t="n">
        <v>0.003091095</v>
      </c>
      <c r="D22" s="14" t="n">
        <f aca="false">B22*C22</f>
        <v>2.9355718099365E-010</v>
      </c>
      <c r="E22" s="14"/>
      <c r="F22" s="14" t="n">
        <v>2.082557E-007</v>
      </c>
      <c r="G22" s="14" t="n">
        <v>0.005908059</v>
      </c>
      <c r="H22" s="14" t="n">
        <f aca="false">F22*G22</f>
        <v>1.2303869626863E-009</v>
      </c>
      <c r="I22" s="14"/>
      <c r="J22" s="14" t="n">
        <v>3.463145E-007</v>
      </c>
      <c r="K22" s="14" t="n">
        <v>0.008773088</v>
      </c>
      <c r="L22" s="14" t="n">
        <f aca="false">J22*K22</f>
        <v>3.038247584176E-009</v>
      </c>
      <c r="M22" s="14"/>
      <c r="N22" s="14" t="n">
        <v>5.096832E-007</v>
      </c>
      <c r="O22" s="14" t="n">
        <v>0.01165803</v>
      </c>
      <c r="P22" s="14" t="n">
        <f aca="false">N22*O22</f>
        <v>5.941902036096E-009</v>
      </c>
      <c r="Q22" s="14"/>
      <c r="R22" s="14" t="n">
        <v>6.997635E-007</v>
      </c>
      <c r="S22" s="14" t="n">
        <v>0.0145501</v>
      </c>
      <c r="T22" s="14" t="n">
        <f aca="false">R22*S22</f>
        <v>1.018162890135E-008</v>
      </c>
      <c r="V22" s="14" t="n">
        <v>9.183281E-007</v>
      </c>
      <c r="W22" s="14" t="n">
        <v>0.01746936</v>
      </c>
      <c r="X22" s="14" t="n">
        <f aca="false">V22*W22</f>
        <v>1.6042604177016E-008</v>
      </c>
    </row>
    <row r="23" customFormat="false" ht="12.8" hidden="false" customHeight="false" outlineLevel="0" collapsed="false">
      <c r="B23" s="14" t="n">
        <v>1.187226E-007</v>
      </c>
      <c r="C23" s="14" t="n">
        <v>0.002936393</v>
      </c>
      <c r="D23" s="14" t="n">
        <f aca="false">B23*C23</f>
        <v>3.486162115818E-010</v>
      </c>
      <c r="E23" s="14"/>
      <c r="F23" s="14" t="n">
        <v>2.602479E-007</v>
      </c>
      <c r="G23" s="14" t="n">
        <v>0.005613114</v>
      </c>
      <c r="H23" s="14" t="n">
        <f aca="false">F23*G23</f>
        <v>1.4608011309606E-009</v>
      </c>
      <c r="I23" s="14"/>
      <c r="J23" s="14" t="n">
        <v>4.332423E-007</v>
      </c>
      <c r="K23" s="14" t="n">
        <v>0.008330317</v>
      </c>
      <c r="L23" s="14" t="n">
        <f aca="false">J23*K23</f>
        <v>3.6090456968091E-009</v>
      </c>
      <c r="M23" s="14"/>
      <c r="N23" s="14" t="n">
        <v>6.372337E-007</v>
      </c>
      <c r="O23" s="14" t="n">
        <v>0.01107431</v>
      </c>
      <c r="P23" s="14" t="n">
        <f aca="false">N23*O23</f>
        <v>7.056923536247E-009</v>
      </c>
      <c r="Q23" s="14"/>
      <c r="R23" s="14" t="n">
        <v>8.74749E-007</v>
      </c>
      <c r="S23" s="14" t="n">
        <v>0.01382258</v>
      </c>
      <c r="T23" s="14" t="n">
        <f aca="false">R23*S23</f>
        <v>1.209128803242E-008</v>
      </c>
      <c r="V23" s="14" t="n">
        <v>1.14794E-006</v>
      </c>
      <c r="W23" s="14" t="n">
        <v>0.01659797</v>
      </c>
      <c r="X23" s="14" t="n">
        <f aca="false">V23*W23</f>
        <v>1.90534736818E-008</v>
      </c>
    </row>
    <row r="24" customFormat="false" ht="12.8" hidden="false" customHeight="false" outlineLevel="0" collapsed="false">
      <c r="B24" s="14" t="n">
        <v>1.424702E-007</v>
      </c>
      <c r="C24" s="14" t="n">
        <v>0.002781088</v>
      </c>
      <c r="D24" s="14" t="n">
        <f aca="false">B24*C24</f>
        <v>3.962221635776E-010</v>
      </c>
      <c r="E24" s="14"/>
      <c r="F24" s="14" t="n">
        <v>3.122541E-007</v>
      </c>
      <c r="G24" s="14" t="n">
        <v>0.00531341</v>
      </c>
      <c r="H24" s="14" t="n">
        <f aca="false">F24*G24</f>
        <v>1.659134057481E-009</v>
      </c>
      <c r="I24" s="14"/>
      <c r="J24" s="14" t="n">
        <v>5.198207E-007</v>
      </c>
      <c r="K24" s="14" t="n">
        <v>0.007889164</v>
      </c>
      <c r="L24" s="14" t="n">
        <f aca="false">J24*K24</f>
        <v>4.1009507528948E-009</v>
      </c>
      <c r="M24" s="14"/>
      <c r="N24" s="14" t="n">
        <v>7.648752E-007</v>
      </c>
      <c r="O24" s="14" t="n">
        <v>0.0104889</v>
      </c>
      <c r="P24" s="14" t="n">
        <f aca="false">N24*O24</f>
        <v>8.02269948528E-009</v>
      </c>
      <c r="Q24" s="14"/>
      <c r="R24" s="14" t="n">
        <v>1.049766E-006</v>
      </c>
      <c r="S24" s="14" t="n">
        <v>0.01309336</v>
      </c>
      <c r="T24" s="14" t="n">
        <f aca="false">R24*S24</f>
        <v>1.374496415376E-008</v>
      </c>
      <c r="V24" s="14" t="n">
        <v>1.37732E-006</v>
      </c>
      <c r="W24" s="14" t="n">
        <v>0.01572508</v>
      </c>
      <c r="X24" s="14" t="n">
        <f aca="false">V24*W24</f>
        <v>2.16584671856E-008</v>
      </c>
    </row>
    <row r="25" customFormat="false" ht="12.8" hidden="false" customHeight="false" outlineLevel="0" collapsed="false">
      <c r="B25" s="14" t="n">
        <v>1.662228E-007</v>
      </c>
      <c r="C25" s="14" t="n">
        <v>0.002626659</v>
      </c>
      <c r="D25" s="14" t="n">
        <f aca="false">B25*C25</f>
        <v>4.366106136252E-010</v>
      </c>
      <c r="E25" s="14"/>
      <c r="F25" s="14" t="n">
        <v>3.642965E-007</v>
      </c>
      <c r="G25" s="14" t="n">
        <v>0.005015808</v>
      </c>
      <c r="H25" s="14" t="n">
        <f aca="false">F25*G25</f>
        <v>1.827241299072E-009</v>
      </c>
      <c r="I25" s="14"/>
      <c r="J25" s="14" t="n">
        <v>6.063471E-007</v>
      </c>
      <c r="K25" s="14" t="n">
        <v>0.00745191</v>
      </c>
      <c r="L25" s="14" t="n">
        <f aca="false">J25*K25</f>
        <v>4.518444017961E-009</v>
      </c>
      <c r="M25" s="14"/>
      <c r="N25" s="14" t="n">
        <v>8.924251E-007</v>
      </c>
      <c r="O25" s="14" t="n">
        <v>0.009909507</v>
      </c>
      <c r="P25" s="14" t="n">
        <f aca="false">N25*O25</f>
        <v>8.8434927754257E-009</v>
      </c>
      <c r="Q25" s="14"/>
      <c r="R25" s="14" t="n">
        <v>1.224928E-006</v>
      </c>
      <c r="S25" s="14" t="n">
        <v>0.01236919</v>
      </c>
      <c r="T25" s="14" t="n">
        <f aca="false">R25*S25</f>
        <v>1.515136716832E-008</v>
      </c>
      <c r="V25" s="14" t="n">
        <v>1.606856E-006</v>
      </c>
      <c r="W25" s="14" t="n">
        <v>0.01484978</v>
      </c>
      <c r="X25" s="14" t="n">
        <f aca="false">V25*W25</f>
        <v>2.386145809168E-008</v>
      </c>
    </row>
    <row r="26" customFormat="false" ht="12.8" hidden="false" customHeight="false" outlineLevel="0" collapsed="false">
      <c r="B26" s="14" t="n">
        <v>1.899725E-007</v>
      </c>
      <c r="C26" s="14" t="n">
        <v>0.002471532</v>
      </c>
      <c r="D26" s="14" t="n">
        <f aca="false">B26*C26</f>
        <v>4.6952311287E-010</v>
      </c>
      <c r="E26" s="14"/>
      <c r="F26" s="14" t="n">
        <v>4.163101E-007</v>
      </c>
      <c r="G26" s="14" t="n">
        <v>0.004722928</v>
      </c>
      <c r="H26" s="14" t="n">
        <f aca="false">F26*G26</f>
        <v>1.9662026279728E-009</v>
      </c>
      <c r="I26" s="14"/>
      <c r="J26" s="14" t="n">
        <v>6.933345E-007</v>
      </c>
      <c r="K26" s="14" t="n">
        <v>0.007009336</v>
      </c>
      <c r="L26" s="14" t="n">
        <f aca="false">J26*K26</f>
        <v>4.859814470892E-009</v>
      </c>
      <c r="M26" s="14"/>
      <c r="N26" s="14" t="n">
        <v>1.01977E-006</v>
      </c>
      <c r="O26" s="14" t="n">
        <v>0.009327663</v>
      </c>
      <c r="P26" s="14" t="n">
        <f aca="false">N26*O26</f>
        <v>9.51207089751E-009</v>
      </c>
      <c r="Q26" s="14"/>
      <c r="R26" s="14" t="n">
        <v>1.399882E-006</v>
      </c>
      <c r="S26" s="14" t="n">
        <v>0.01164077</v>
      </c>
      <c r="T26" s="14" t="n">
        <f aca="false">R26*S26</f>
        <v>1.629570438914E-008</v>
      </c>
      <c r="V26" s="14" t="n">
        <v>1.836452E-006</v>
      </c>
      <c r="W26" s="14" t="n">
        <v>0.01397837</v>
      </c>
      <c r="X26" s="14" t="n">
        <f aca="false">V26*W26</f>
        <v>2.567060554324E-008</v>
      </c>
    </row>
    <row r="27" customFormat="false" ht="12.8" hidden="false" customHeight="false" outlineLevel="0" collapsed="false">
      <c r="B27" s="14" t="n">
        <v>2.137222E-007</v>
      </c>
      <c r="C27" s="14" t="n">
        <v>0.002315802</v>
      </c>
      <c r="D27" s="14" t="n">
        <f aca="false">B27*C27</f>
        <v>4.949382982044E-010</v>
      </c>
      <c r="E27" s="14"/>
      <c r="F27" s="14" t="n">
        <v>4.686945E-007</v>
      </c>
      <c r="G27" s="14" t="n">
        <v>0.004421594</v>
      </c>
      <c r="H27" s="14" t="n">
        <f aca="false">F27*G27</f>
        <v>2.072376789033E-009</v>
      </c>
      <c r="I27" s="14"/>
      <c r="J27" s="14" t="n">
        <v>7.797063E-007</v>
      </c>
      <c r="K27" s="14" t="n">
        <v>0.006569387</v>
      </c>
      <c r="L27" s="14" t="n">
        <f aca="false">J27*K27</f>
        <v>5.1221924310381E-009</v>
      </c>
      <c r="M27" s="14"/>
      <c r="N27" s="14" t="n">
        <v>1.147365E-006</v>
      </c>
      <c r="O27" s="14" t="n">
        <v>0.008739226</v>
      </c>
      <c r="P27" s="14" t="n">
        <f aca="false">N27*O27</f>
        <v>1.002708203949E-008</v>
      </c>
      <c r="Q27" s="14"/>
      <c r="R27" s="14" t="n">
        <v>1.574843E-006</v>
      </c>
      <c r="S27" s="14" t="n">
        <v>0.01091246</v>
      </c>
      <c r="T27" s="14" t="n">
        <f aca="false">R27*S27</f>
        <v>1.718541124378E-008</v>
      </c>
      <c r="V27" s="14" t="n">
        <v>2.066359E-006</v>
      </c>
      <c r="W27" s="14" t="n">
        <v>0.01310233</v>
      </c>
      <c r="X27" s="14" t="n">
        <f aca="false">V27*W27</f>
        <v>2.707411751647E-008</v>
      </c>
    </row>
    <row r="28" customFormat="false" ht="12.8" hidden="false" customHeight="false" outlineLevel="0" collapsed="false">
      <c r="B28" s="14" t="n">
        <v>2.37474E-007</v>
      </c>
      <c r="C28" s="14" t="n">
        <v>0.002161395</v>
      </c>
      <c r="D28" s="14" t="n">
        <f aca="false">B28*C28</f>
        <v>5.1327511623E-010</v>
      </c>
      <c r="E28" s="14"/>
      <c r="F28" s="14" t="n">
        <v>5.207402E-007</v>
      </c>
      <c r="G28" s="14" t="n">
        <v>0.004121967</v>
      </c>
      <c r="H28" s="14" t="n">
        <f aca="false">F28*G28</f>
        <v>2.1464739199734E-009</v>
      </c>
      <c r="I28" s="14"/>
      <c r="J28" s="14" t="n">
        <v>8.663317E-007</v>
      </c>
      <c r="K28" s="14" t="n">
        <v>0.006131611</v>
      </c>
      <c r="L28" s="14" t="n">
        <f aca="false">J28*K28</f>
        <v>5.3120089813687E-009</v>
      </c>
      <c r="M28" s="14"/>
      <c r="N28" s="14" t="n">
        <v>1.274935E-006</v>
      </c>
      <c r="O28" s="14" t="n">
        <v>0.00815836</v>
      </c>
      <c r="P28" s="14" t="n">
        <f aca="false">N28*O28</f>
        <v>1.04013787066E-008</v>
      </c>
      <c r="Q28" s="14"/>
      <c r="R28" s="14" t="n">
        <v>1.749859E-006</v>
      </c>
      <c r="S28" s="14" t="n">
        <v>0.01018772</v>
      </c>
      <c r="T28" s="14" t="n">
        <f aca="false">R28*S28</f>
        <v>1.782707353148E-008</v>
      </c>
      <c r="V28" s="14" t="n">
        <v>2.29592E-006</v>
      </c>
      <c r="W28" s="14" t="n">
        <v>0.01222796</v>
      </c>
      <c r="X28" s="14" t="n">
        <f aca="false">V28*W28</f>
        <v>2.80744179232E-008</v>
      </c>
    </row>
    <row r="29" customFormat="false" ht="12.8" hidden="false" customHeight="false" outlineLevel="0" collapsed="false">
      <c r="B29" s="14" t="n">
        <v>2.612252E-007</v>
      </c>
      <c r="C29" s="14" t="n">
        <v>0.002007769</v>
      </c>
      <c r="D29" s="14" t="n">
        <f aca="false">B29*C29</f>
        <v>5.244798585788E-010</v>
      </c>
      <c r="E29" s="14"/>
      <c r="F29" s="14" t="n">
        <v>5.727356E-007</v>
      </c>
      <c r="G29" s="14" t="n">
        <v>0.003829303</v>
      </c>
      <c r="H29" s="14" t="n">
        <f aca="false">F29*G29</f>
        <v>2.1931781512868E-009</v>
      </c>
      <c r="I29" s="14"/>
      <c r="J29" s="14" t="n">
        <v>9.532602E-007</v>
      </c>
      <c r="K29" s="14" t="n">
        <v>0.005687847</v>
      </c>
      <c r="L29" s="14" t="n">
        <f aca="false">J29*K29</f>
        <v>5.4219981687894E-009</v>
      </c>
      <c r="M29" s="14"/>
      <c r="N29" s="14" t="n">
        <v>1.402269E-006</v>
      </c>
      <c r="O29" s="14" t="n">
        <v>0.007576617</v>
      </c>
      <c r="P29" s="14" t="n">
        <f aca="false">N29*O29</f>
        <v>1.0624455143973E-008</v>
      </c>
      <c r="Q29" s="14"/>
      <c r="R29" s="14" t="n">
        <v>1.924822E-006</v>
      </c>
      <c r="S29" s="14" t="n">
        <v>0.009459094</v>
      </c>
      <c r="T29" s="14" t="n">
        <f aca="false">R29*S29</f>
        <v>1.8207072231268E-008</v>
      </c>
      <c r="V29" s="14" t="n">
        <v>2.525294E-006</v>
      </c>
      <c r="W29" s="14" t="n">
        <v>0.01135654</v>
      </c>
      <c r="X29" s="14" t="n">
        <f aca="false">V29*W29</f>
        <v>2.867860232276E-008</v>
      </c>
    </row>
    <row r="30" customFormat="false" ht="12.8" hidden="false" customHeight="false" outlineLevel="0" collapsed="false">
      <c r="B30" s="14" t="n">
        <v>2.849744E-007</v>
      </c>
      <c r="C30" s="14" t="n">
        <v>0.001851911</v>
      </c>
      <c r="D30" s="14" t="n">
        <f aca="false">B30*C30</f>
        <v>5.277472260784E-010</v>
      </c>
      <c r="E30" s="14"/>
      <c r="F30" s="14" t="n">
        <v>6.247741E-007</v>
      </c>
      <c r="G30" s="14" t="n">
        <v>0.003532113</v>
      </c>
      <c r="H30" s="14" t="n">
        <f aca="false">F30*G30</f>
        <v>2.2067727206733E-009</v>
      </c>
      <c r="I30" s="14"/>
      <c r="J30" s="14" t="n">
        <v>1.039827E-006</v>
      </c>
      <c r="K30" s="14" t="n">
        <v>0.005247024</v>
      </c>
      <c r="L30" s="14" t="n">
        <f aca="false">J30*K30</f>
        <v>5.455997224848E-009</v>
      </c>
      <c r="M30" s="14"/>
      <c r="N30" s="14" t="n">
        <v>1.529808E-006</v>
      </c>
      <c r="O30" s="14" t="n">
        <v>0.006991195</v>
      </c>
      <c r="P30" s="14" t="n">
        <f aca="false">N30*O30</f>
        <v>1.069518604056E-008</v>
      </c>
      <c r="Q30" s="14"/>
      <c r="R30" s="14" t="n">
        <v>2.099772E-006</v>
      </c>
      <c r="S30" s="14" t="n">
        <v>0.008731155</v>
      </c>
      <c r="T30" s="14" t="n">
        <f aca="false">R30*S30</f>
        <v>1.833343479666E-008</v>
      </c>
      <c r="V30" s="14" t="n">
        <v>2.754865E-006</v>
      </c>
      <c r="W30" s="14" t="n">
        <v>0.01048257</v>
      </c>
      <c r="X30" s="14" t="n">
        <f aca="false">V30*W30</f>
        <v>2.887806520305E-008</v>
      </c>
    </row>
    <row r="31" customFormat="false" ht="12.8" hidden="false" customHeight="false" outlineLevel="0" collapsed="false">
      <c r="B31" s="14" t="n">
        <v>3.087261E-007</v>
      </c>
      <c r="C31" s="14" t="n">
        <v>0.001699064</v>
      </c>
      <c r="D31" s="14" t="n">
        <f aca="false">B31*C31</f>
        <v>5.245454023704E-010</v>
      </c>
      <c r="E31" s="14"/>
      <c r="F31" s="14" t="n">
        <v>6.76812E-007</v>
      </c>
      <c r="G31" s="14" t="n">
        <v>0.003232443</v>
      </c>
      <c r="H31" s="14" t="n">
        <f aca="false">F31*G31</f>
        <v>2.187756211716E-009</v>
      </c>
      <c r="I31" s="14"/>
      <c r="J31" s="14" t="n">
        <v>1.126393E-006</v>
      </c>
      <c r="K31" s="14" t="n">
        <v>0.004810183</v>
      </c>
      <c r="L31" s="14" t="n">
        <f aca="false">J31*K31</f>
        <v>5.418156459919E-009</v>
      </c>
      <c r="M31" s="14"/>
      <c r="N31" s="14" t="n">
        <v>1.657411E-006</v>
      </c>
      <c r="O31" s="14" t="n">
        <v>0.006408553</v>
      </c>
      <c r="P31" s="14" t="n">
        <f aca="false">N31*O31</f>
        <v>1.0621606236283E-008</v>
      </c>
      <c r="Q31" s="14"/>
      <c r="R31" s="14" t="n">
        <v>2.274798E-006</v>
      </c>
      <c r="S31" s="14" t="n">
        <v>0.008007293</v>
      </c>
      <c r="T31" s="14" t="n">
        <f aca="false">R31*S31</f>
        <v>1.8214974101814E-008</v>
      </c>
      <c r="V31" s="14" t="n">
        <v>2.98448E-006</v>
      </c>
      <c r="W31" s="14" t="n">
        <v>0.009607187</v>
      </c>
      <c r="X31" s="14" t="n">
        <f aca="false">V31*W31</f>
        <v>2.867245745776E-008</v>
      </c>
    </row>
    <row r="32" customFormat="false" ht="12.8" hidden="false" customHeight="false" outlineLevel="0" collapsed="false">
      <c r="B32" s="14" t="n">
        <v>3.324936E-007</v>
      </c>
      <c r="C32" s="14" t="n">
        <v>0.001545874</v>
      </c>
      <c r="D32" s="14" t="n">
        <f aca="false">B32*C32</f>
        <v>5.139932114064E-010</v>
      </c>
      <c r="E32" s="14"/>
      <c r="F32" s="14" t="n">
        <v>7.288127E-007</v>
      </c>
      <c r="G32" s="14" t="n">
        <v>0.00293907</v>
      </c>
      <c r="H32" s="14" t="n">
        <f aca="false">F32*G32</f>
        <v>2.142031542189E-009</v>
      </c>
      <c r="I32" s="14"/>
      <c r="J32" s="14" t="n">
        <v>1.213334E-006</v>
      </c>
      <c r="K32" s="14" t="n">
        <v>0.004367422</v>
      </c>
      <c r="L32" s="14" t="n">
        <f aca="false">J32*K32</f>
        <v>5.299141604948E-009</v>
      </c>
      <c r="M32" s="14"/>
      <c r="N32" s="14" t="n">
        <v>1.784747E-006</v>
      </c>
      <c r="O32" s="14" t="n">
        <v>0.005827016</v>
      </c>
      <c r="P32" s="14" t="n">
        <f aca="false">N32*O32</f>
        <v>1.0399749324952E-008</v>
      </c>
      <c r="Q32" s="14"/>
      <c r="R32" s="14" t="n">
        <v>2.44977E-006</v>
      </c>
      <c r="S32" s="14" t="n">
        <v>0.007278624</v>
      </c>
      <c r="T32" s="14" t="n">
        <f aca="false">R32*S32</f>
        <v>1.783095471648E-008</v>
      </c>
      <c r="V32" s="14" t="n">
        <v>3.213854E-006</v>
      </c>
      <c r="W32" s="14" t="n">
        <v>0.008735489</v>
      </c>
      <c r="X32" s="14" t="n">
        <f aca="false">V32*W32</f>
        <v>2.8074586264606E-008</v>
      </c>
    </row>
    <row r="33" customFormat="false" ht="12.8" hidden="false" customHeight="false" outlineLevel="0" collapsed="false">
      <c r="B33" s="14" t="n">
        <v>3.562459E-007</v>
      </c>
      <c r="C33" s="14" t="n">
        <v>0.001392129</v>
      </c>
      <c r="D33" s="14" t="n">
        <f aca="false">B33*C33</f>
        <v>4.959402485211E-010</v>
      </c>
      <c r="E33" s="14"/>
      <c r="F33" s="14" t="n">
        <v>7.80809E-007</v>
      </c>
      <c r="G33" s="14" t="n">
        <v>0.002642094</v>
      </c>
      <c r="H33" s="14" t="n">
        <f aca="false">F33*G33</f>
        <v>2.062970774046E-009</v>
      </c>
      <c r="I33" s="14"/>
      <c r="J33" s="14" t="n">
        <v>1.299895E-006</v>
      </c>
      <c r="K33" s="14" t="n">
        <v>0.003926056</v>
      </c>
      <c r="L33" s="14" t="n">
        <f aca="false">J33*K33</f>
        <v>5.10346056412E-009</v>
      </c>
      <c r="M33" s="14"/>
      <c r="N33" s="14" t="n">
        <v>1.912302E-006</v>
      </c>
      <c r="O33" s="14" t="n">
        <v>0.005240978</v>
      </c>
      <c r="P33" s="14" t="n">
        <f aca="false">N33*O33</f>
        <v>1.0022332711356E-008</v>
      </c>
      <c r="Q33" s="14"/>
      <c r="R33" s="14" t="n">
        <v>2.624932E-006</v>
      </c>
      <c r="S33" s="14" t="n">
        <v>0.006550111</v>
      </c>
      <c r="T33" s="14" t="n">
        <f aca="false">R33*S33</f>
        <v>1.7193595967452E-008</v>
      </c>
      <c r="V33" s="14" t="n">
        <v>3.44342E-006</v>
      </c>
      <c r="W33" s="14" t="n">
        <v>0.007860825</v>
      </c>
      <c r="X33" s="14" t="n">
        <f aca="false">V33*W33</f>
        <v>2.70681220215E-008</v>
      </c>
    </row>
    <row r="34" customFormat="false" ht="12.8" hidden="false" customHeight="false" outlineLevel="0" collapsed="false">
      <c r="B34" s="14" t="n">
        <v>3.799931E-007</v>
      </c>
      <c r="C34" s="14" t="n">
        <v>0.001237427</v>
      </c>
      <c r="D34" s="14" t="n">
        <f aca="false">B34*C34</f>
        <v>4.702137217537E-010</v>
      </c>
      <c r="E34" s="14"/>
      <c r="F34" s="14" t="n">
        <v>8.333854E-007</v>
      </c>
      <c r="G34" s="14" t="n">
        <v>0.002338524</v>
      </c>
      <c r="H34" s="14" t="n">
        <f aca="false">F34*G34</f>
        <v>1.9488917591496E-009</v>
      </c>
      <c r="I34" s="14"/>
      <c r="J34" s="14" t="n">
        <v>1.386264E-006</v>
      </c>
      <c r="K34" s="14" t="n">
        <v>0.003488963</v>
      </c>
      <c r="L34" s="14" t="n">
        <f aca="false">J34*K34</f>
        <v>4.836623804232E-009</v>
      </c>
      <c r="M34" s="14"/>
      <c r="N34" s="14" t="n">
        <v>2.039914E-006</v>
      </c>
      <c r="O34" s="14" t="n">
        <v>0.004657666</v>
      </c>
      <c r="P34" s="14" t="n">
        <f aca="false">N34*O34</f>
        <v>9.501238080724E-009</v>
      </c>
      <c r="Q34" s="14"/>
      <c r="R34" s="14" t="n">
        <v>2.799891E-006</v>
      </c>
      <c r="S34" s="14" t="n">
        <v>0.005824266</v>
      </c>
      <c r="T34" s="14" t="n">
        <f aca="false">R34*S34</f>
        <v>1.6307309955006E-008</v>
      </c>
      <c r="V34" s="14" t="n">
        <v>3.673346E-006</v>
      </c>
      <c r="W34" s="14" t="n">
        <v>0.006985663</v>
      </c>
      <c r="X34" s="14" t="n">
        <f aca="false">V34*W34</f>
        <v>2.5660757238398E-008</v>
      </c>
    </row>
    <row r="35" customFormat="false" ht="12.8" hidden="false" customHeight="false" outlineLevel="0" collapsed="false">
      <c r="B35" s="14" t="n">
        <v>4.037428E-007</v>
      </c>
      <c r="C35" s="14" t="n">
        <v>0.001082736</v>
      </c>
      <c r="D35" s="14" t="n">
        <f aca="false">B35*C35</f>
        <v>4.371468643008E-010</v>
      </c>
      <c r="E35" s="14"/>
      <c r="F35" s="14" t="n">
        <v>8.852437E-007</v>
      </c>
      <c r="G35" s="14" t="n">
        <v>0.002045623</v>
      </c>
      <c r="H35" s="14" t="n">
        <f aca="false">F35*G35</f>
        <v>1.8108748733251E-009</v>
      </c>
      <c r="I35" s="14"/>
      <c r="J35" s="14" t="n">
        <v>1.473436E-006</v>
      </c>
      <c r="K35" s="14" t="n">
        <v>0.003045768</v>
      </c>
      <c r="L35" s="14" t="n">
        <f aca="false">J35*K35</f>
        <v>4.487744218848E-009</v>
      </c>
      <c r="M35" s="14"/>
      <c r="N35" s="14" t="n">
        <v>2.167259E-006</v>
      </c>
      <c r="O35" s="14" t="n">
        <v>0.004076859</v>
      </c>
      <c r="P35" s="14" t="n">
        <f aca="false">N35*O35</f>
        <v>8.835609359481E-009</v>
      </c>
      <c r="Q35" s="14"/>
      <c r="R35" s="14" t="n">
        <v>2.974909E-006</v>
      </c>
      <c r="S35" s="14" t="n">
        <v>0.005096459</v>
      </c>
      <c r="T35" s="14" t="n">
        <f aca="false">R35*S35</f>
        <v>1.5161501747231E-008</v>
      </c>
      <c r="V35" s="14" t="n">
        <v>3.902908E-006</v>
      </c>
      <c r="W35" s="14" t="n">
        <v>0.006112156</v>
      </c>
      <c r="X35" s="14" t="n">
        <f aca="false">V35*W35</f>
        <v>2.3855182549648E-008</v>
      </c>
    </row>
    <row r="36" customFormat="false" ht="12.8" hidden="false" customHeight="false" outlineLevel="0" collapsed="false">
      <c r="B36" s="14" t="n">
        <v>4.274934E-007</v>
      </c>
      <c r="C36" s="14" t="n">
        <v>0.0009266527</v>
      </c>
      <c r="D36" s="14" t="n">
        <f aca="false">B36*C36</f>
        <v>3.9613791334218E-010</v>
      </c>
      <c r="E36" s="14"/>
      <c r="F36" s="14" t="n">
        <v>9.372542E-007</v>
      </c>
      <c r="G36" s="14" t="n">
        <v>0.001749874</v>
      </c>
      <c r="H36" s="14" t="n">
        <f aca="false">F36*G36</f>
        <v>1.6400767559708E-009</v>
      </c>
      <c r="I36" s="14"/>
      <c r="J36" s="14" t="n">
        <v>1.559803E-006</v>
      </c>
      <c r="K36" s="14" t="n">
        <v>0.002606799</v>
      </c>
      <c r="L36" s="14" t="n">
        <f aca="false">J36*K36</f>
        <v>4.066092900597E-009</v>
      </c>
      <c r="M36" s="14"/>
      <c r="N36" s="14" t="n">
        <v>2.294789E-006</v>
      </c>
      <c r="O36" s="14" t="n">
        <v>0.003491624</v>
      </c>
      <c r="P36" s="14" t="n">
        <f aca="false">N36*O36</f>
        <v>8.012540347336E-009</v>
      </c>
      <c r="Q36" s="14"/>
      <c r="R36" s="14" t="n">
        <v>3.149854E-006</v>
      </c>
      <c r="S36" s="14" t="n">
        <v>0.00436962</v>
      </c>
      <c r="T36" s="14" t="n">
        <f aca="false">R36*S36</f>
        <v>1.376366503548E-008</v>
      </c>
      <c r="V36" s="14" t="n">
        <v>4.132273E-006</v>
      </c>
      <c r="W36" s="14" t="n">
        <v>0.005238637</v>
      </c>
      <c r="X36" s="14" t="n">
        <f aca="false">V36*W36</f>
        <v>2.1647478231901E-008</v>
      </c>
    </row>
    <row r="37" customFormat="false" ht="12.8" hidden="false" customHeight="false" outlineLevel="0" collapsed="false">
      <c r="B37" s="14" t="n">
        <v>4.512421E-007</v>
      </c>
      <c r="C37" s="14" t="n">
        <v>0.0007723402</v>
      </c>
      <c r="D37" s="14" t="n">
        <f aca="false">B37*C37</f>
        <v>3.4851241376242E-010</v>
      </c>
      <c r="E37" s="14"/>
      <c r="F37" s="14" t="n">
        <v>9.892802E-007</v>
      </c>
      <c r="G37" s="14" t="n">
        <v>0.001451114</v>
      </c>
      <c r="H37" s="14" t="n">
        <f aca="false">F37*G37</f>
        <v>1.4355583481428E-009</v>
      </c>
      <c r="I37" s="14"/>
      <c r="J37" s="14" t="n">
        <v>1.646358E-006</v>
      </c>
      <c r="K37" s="14" t="n">
        <v>0.002166968</v>
      </c>
      <c r="L37" s="14" t="n">
        <f aca="false">J37*K37</f>
        <v>3.567605102544E-009</v>
      </c>
      <c r="M37" s="14"/>
      <c r="N37" s="14" t="n">
        <v>2.422366E-006</v>
      </c>
      <c r="O37" s="14" t="n">
        <v>0.002907864</v>
      </c>
      <c r="P37" s="14" t="n">
        <f aca="false">N37*O37</f>
        <v>7.043910886224E-009</v>
      </c>
      <c r="Q37" s="14"/>
      <c r="R37" s="14" t="n">
        <v>3.324829E-006</v>
      </c>
      <c r="S37" s="14" t="n">
        <v>0.00364479</v>
      </c>
      <c r="T37" s="14" t="n">
        <f aca="false">R37*S37</f>
        <v>1.211830349091E-008</v>
      </c>
      <c r="V37" s="14" t="n">
        <v>4.361815E-006</v>
      </c>
      <c r="W37" s="14" t="n">
        <v>0.004365023</v>
      </c>
      <c r="X37" s="14" t="n">
        <f aca="false">V37*W37</f>
        <v>1.9039422796745E-008</v>
      </c>
    </row>
    <row r="38" customFormat="false" ht="12.8" hidden="false" customHeight="false" outlineLevel="0" collapsed="false">
      <c r="B38" s="14" t="n">
        <v>4.749903E-007</v>
      </c>
      <c r="C38" s="14" t="n">
        <v>0.0006159373</v>
      </c>
      <c r="D38" s="14" t="n">
        <f aca="false">B38*C38</f>
        <v>2.9256424290819E-010</v>
      </c>
      <c r="E38" s="14"/>
      <c r="F38" s="14" t="n">
        <v>1.041304E-006</v>
      </c>
      <c r="G38" s="14" t="n">
        <v>0.001154999</v>
      </c>
      <c r="H38" s="14" t="n">
        <f aca="false">F38*G38</f>
        <v>1.202705078696E-009</v>
      </c>
      <c r="I38" s="14"/>
      <c r="J38" s="14" t="n">
        <v>1.733279E-006</v>
      </c>
      <c r="K38" s="14" t="n">
        <v>0.001726747</v>
      </c>
      <c r="L38" s="14" t="n">
        <f aca="false">J38*K38</f>
        <v>2.992934313413E-009</v>
      </c>
      <c r="M38" s="14"/>
      <c r="N38" s="14" t="n">
        <v>2.549952E-006</v>
      </c>
      <c r="O38" s="14" t="n">
        <v>0.002327105</v>
      </c>
      <c r="P38" s="14" t="n">
        <f aca="false">N38*O38</f>
        <v>5.93400604896E-009</v>
      </c>
      <c r="Q38" s="14"/>
      <c r="R38" s="14" t="n">
        <v>3.499846E-006</v>
      </c>
      <c r="S38" s="14" t="n">
        <v>0.002916167</v>
      </c>
      <c r="T38" s="14" t="n">
        <f aca="false">R38*S38</f>
        <v>1.0206135410282E-008</v>
      </c>
      <c r="V38" s="14" t="n">
        <v>4.591357E-006</v>
      </c>
      <c r="W38" s="14" t="n">
        <v>0.003492108</v>
      </c>
      <c r="X38" s="14" t="n">
        <f aca="false">V38*W38</f>
        <v>1.6033514510556E-008</v>
      </c>
    </row>
    <row r="39" customFormat="false" ht="12.8" hidden="false" customHeight="false" outlineLevel="0" collapsed="false">
      <c r="B39" s="14" t="n">
        <v>4.987422E-007</v>
      </c>
      <c r="C39" s="14" t="n">
        <v>0.0004613767</v>
      </c>
      <c r="D39" s="14" t="n">
        <f aca="false">B39*C39</f>
        <v>2.3010803038674E-010</v>
      </c>
      <c r="E39" s="14"/>
      <c r="F39" s="14" t="n">
        <v>1.093349E-006</v>
      </c>
      <c r="G39" s="14" t="n">
        <v>0.0008578564</v>
      </c>
      <c r="H39" s="14" t="n">
        <f aca="false">F39*G39</f>
        <v>9.379364370836E-010</v>
      </c>
      <c r="I39" s="14"/>
      <c r="J39" s="14" t="n">
        <v>1.819858E-006</v>
      </c>
      <c r="K39" s="14" t="n">
        <v>0.001285451</v>
      </c>
      <c r="L39" s="14" t="n">
        <f aca="false">J39*K39</f>
        <v>2.339338285958E-009</v>
      </c>
      <c r="M39" s="14"/>
      <c r="N39" s="14" t="n">
        <v>2.677303E-006</v>
      </c>
      <c r="O39" s="14" t="n">
        <v>0.001742446</v>
      </c>
      <c r="P39" s="14" t="n">
        <f aca="false">N39*O39</f>
        <v>4.665055903138E-009</v>
      </c>
      <c r="Q39" s="14"/>
      <c r="R39" s="14" t="n">
        <v>3.674791E-006</v>
      </c>
      <c r="S39" s="14" t="n">
        <v>0.002188738</v>
      </c>
      <c r="T39" s="14" t="n">
        <f aca="false">R39*S39</f>
        <v>8.043154703758E-009</v>
      </c>
      <c r="V39" s="14" t="n">
        <v>4.821287E-006</v>
      </c>
      <c r="W39" s="14" t="n">
        <v>0.002617334</v>
      </c>
      <c r="X39" s="14" t="n">
        <f aca="false">V39*W39</f>
        <v>1.2618918388858E-008</v>
      </c>
    </row>
    <row r="40" customFormat="false" ht="12.8" hidden="false" customHeight="false" outlineLevel="0" collapsed="false">
      <c r="B40" s="14" t="n">
        <v>5.224925E-007</v>
      </c>
      <c r="C40" s="14" t="n">
        <v>0.0003082691</v>
      </c>
      <c r="D40" s="14" t="n">
        <f aca="false">B40*C40</f>
        <v>1.6106829273175E-010</v>
      </c>
      <c r="E40" s="14"/>
      <c r="F40" s="14" t="n">
        <v>1.145894E-006</v>
      </c>
      <c r="G40" s="14" t="n">
        <v>0.0005565558</v>
      </c>
      <c r="H40" s="14" t="n">
        <f aca="false">F40*G40</f>
        <v>6.377539518852E-010</v>
      </c>
      <c r="I40" s="14"/>
      <c r="J40" s="14" t="n">
        <v>1.906233E-006</v>
      </c>
      <c r="K40" s="14" t="n">
        <v>0.0008464699</v>
      </c>
      <c r="L40" s="14" t="n">
        <f aca="false">J40*K40</f>
        <v>1.6135688568867E-009</v>
      </c>
      <c r="M40" s="14"/>
      <c r="N40" s="14" t="n">
        <v>2.804858E-006</v>
      </c>
      <c r="O40" s="14" t="n">
        <v>0.001158732</v>
      </c>
      <c r="P40" s="14" t="n">
        <f aca="false">N40*O40</f>
        <v>3.250078720056E-009</v>
      </c>
      <c r="Q40" s="14"/>
      <c r="R40" s="14" t="n">
        <v>3.849762E-006</v>
      </c>
      <c r="S40" s="14" t="n">
        <v>0.001463718</v>
      </c>
      <c r="T40" s="14" t="n">
        <f aca="false">R40*S40</f>
        <v>5.634965935116E-009</v>
      </c>
      <c r="V40" s="14" t="n">
        <v>5.050888E-006</v>
      </c>
      <c r="W40" s="14" t="n">
        <v>0.001742835</v>
      </c>
      <c r="X40" s="14" t="n">
        <f aca="false">V40*W40</f>
        <v>8.80286438748E-009</v>
      </c>
    </row>
    <row r="41" customFormat="false" ht="12.8" hidden="false" customHeight="false" outlineLevel="0" collapsed="false">
      <c r="B41" s="14" t="n">
        <v>5.462406E-007</v>
      </c>
      <c r="C41" s="14" t="n">
        <v>0.0001554097</v>
      </c>
      <c r="D41" s="14" t="n">
        <f aca="false">B41*C41</f>
        <v>8.489108777382E-011</v>
      </c>
      <c r="E41" s="14"/>
      <c r="F41" s="14" t="n">
        <v>1.197881E-006</v>
      </c>
      <c r="G41" s="14" t="n">
        <v>0.0002585041</v>
      </c>
      <c r="H41" s="14" t="n">
        <f aca="false">F41*G41</f>
        <v>3.096571498121E-010</v>
      </c>
      <c r="I41" s="14"/>
      <c r="J41" s="14" t="n">
        <v>1.993395E-006</v>
      </c>
      <c r="K41" s="14" t="n">
        <v>0.0004056699</v>
      </c>
      <c r="L41" s="14" t="n">
        <f aca="false">J41*K41</f>
        <v>8.086603503105E-010</v>
      </c>
      <c r="M41" s="14"/>
      <c r="N41" s="14" t="n">
        <v>2.932442E-006</v>
      </c>
      <c r="O41" s="14" t="n">
        <v>0.0005763062</v>
      </c>
      <c r="P41" s="14" t="n">
        <f aca="false">N41*O41</f>
        <v>1.6899845057404E-009</v>
      </c>
      <c r="Q41" s="14"/>
      <c r="R41" s="14" t="n">
        <v>4.024911E-006</v>
      </c>
      <c r="S41" s="14" t="n">
        <v>0.0007358859</v>
      </c>
      <c r="T41" s="14" t="n">
        <f aca="false">R41*S41</f>
        <v>2.9618752536549E-009</v>
      </c>
      <c r="V41" s="14" t="n">
        <v>5.280278E-006</v>
      </c>
      <c r="W41" s="14" t="n">
        <v>0.0008710626</v>
      </c>
      <c r="X41" s="14" t="n">
        <f aca="false">V41*W41</f>
        <v>4.5994526834028E-009</v>
      </c>
    </row>
    <row r="42" customFormat="false" ht="12.8" hidden="false" customHeight="false" outlineLevel="0" collapsed="false">
      <c r="B42" s="14" t="n">
        <v>5.699865E-007</v>
      </c>
      <c r="C42" s="14" t="n">
        <v>4.947797E-007</v>
      </c>
      <c r="D42" s="14" t="n">
        <f aca="false">B42*C42</f>
        <v>2.8201774947405E-013</v>
      </c>
      <c r="E42" s="14"/>
      <c r="F42" s="14" t="n">
        <v>1.249894E-006</v>
      </c>
      <c r="G42" s="14" t="n">
        <v>-3.400821E-005</v>
      </c>
      <c r="H42" s="14" t="n">
        <f aca="false">F42*G42</f>
        <v>-4.250665762974E-011</v>
      </c>
      <c r="I42" s="14"/>
      <c r="J42" s="14" t="n">
        <v>2.079772E-006</v>
      </c>
      <c r="K42" s="14" t="n">
        <v>-3.443344E-005</v>
      </c>
      <c r="L42" s="14" t="n">
        <f aca="false">J42*K42</f>
        <v>-7.161370437568E-011</v>
      </c>
      <c r="M42" s="14"/>
      <c r="N42" s="14" t="n">
        <v>3.059801E-006</v>
      </c>
      <c r="O42" s="14" t="n">
        <v>-7.6202E-006</v>
      </c>
      <c r="P42" s="14" t="n">
        <f aca="false">N42*O42</f>
        <v>-2.33162955802E-011</v>
      </c>
      <c r="Q42" s="14"/>
      <c r="R42" s="14" t="n">
        <v>4.199932E-006</v>
      </c>
      <c r="S42" s="14" t="n">
        <v>5.278514E-006</v>
      </c>
      <c r="T42" s="14" t="n">
        <f aca="false">R42*S42</f>
        <v>2.2169399861048E-011</v>
      </c>
      <c r="V42" s="14" t="n">
        <v>5.509828E-006</v>
      </c>
      <c r="W42" s="14" t="n">
        <v>-4.005731E-006</v>
      </c>
      <c r="X42" s="14" t="n">
        <f aca="false">V42*W42</f>
        <v>-2.2070888824268E-011</v>
      </c>
    </row>
    <row r="43" customFormat="false" ht="12.8" hidden="false" customHeight="false" outlineLevel="0" collapsed="false">
      <c r="R43" s="14"/>
      <c r="S43" s="14"/>
      <c r="T43" s="14"/>
    </row>
    <row r="44" customFormat="false" ht="12.8" hidden="false" customHeight="false" outlineLevel="0" collapsed="false">
      <c r="D44" s="15"/>
      <c r="E44" s="15"/>
      <c r="H44" s="15"/>
      <c r="L44" s="15"/>
      <c r="P44" s="15"/>
      <c r="Q44" s="15"/>
    </row>
    <row r="45" customFormat="false" ht="12.8" hidden="false" customHeight="false" outlineLevel="0" collapsed="false">
      <c r="R45" s="15"/>
      <c r="S45" s="15"/>
      <c r="T45" s="15"/>
    </row>
    <row r="47" customFormat="false" ht="12.8" hidden="false" customHeight="false" outlineLevel="0" collapsed="false">
      <c r="F47" s="15"/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&amp;CPàgina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T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6" activeCellId="0" sqref="D16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5.56"/>
    <col collapsed="false" customWidth="true" hidden="false" outlineLevel="0" max="3" min="3" style="0" width="13.88"/>
  </cols>
  <sheetData>
    <row r="2" customFormat="false" ht="12.8" hidden="false" customHeight="false" outlineLevel="0" collapsed="false">
      <c r="B2" s="0" t="s">
        <v>22</v>
      </c>
    </row>
    <row r="3" customFormat="false" ht="12.8" hidden="false" customHeight="false" outlineLevel="0" collapsed="false">
      <c r="B3" s="0" t="s">
        <v>23</v>
      </c>
    </row>
    <row r="4" customFormat="false" ht="12.8" hidden="false" customHeight="false" outlineLevel="0" collapsed="false">
      <c r="B4" s="0" t="s">
        <v>24</v>
      </c>
    </row>
    <row r="6" customFormat="false" ht="12.8" hidden="false" customHeight="false" outlineLevel="0" collapsed="false">
      <c r="B6" s="7" t="s">
        <v>25</v>
      </c>
      <c r="C6" s="7"/>
      <c r="D6" s="7"/>
      <c r="F6" s="7" t="s">
        <v>26</v>
      </c>
      <c r="G6" s="7"/>
      <c r="H6" s="7"/>
      <c r="J6" s="7" t="s">
        <v>27</v>
      </c>
      <c r="K6" s="7"/>
      <c r="L6" s="7"/>
      <c r="N6" s="7" t="s">
        <v>28</v>
      </c>
      <c r="O6" s="7"/>
      <c r="P6" s="7"/>
      <c r="R6" s="7" t="s">
        <v>29</v>
      </c>
      <c r="S6" s="7"/>
      <c r="T6" s="7"/>
    </row>
    <row r="7" customFormat="false" ht="12.8" hidden="false" customHeight="false" outlineLevel="0" collapsed="false">
      <c r="B7" s="7" t="s">
        <v>17</v>
      </c>
      <c r="C7" s="7" t="s">
        <v>30</v>
      </c>
      <c r="D7" s="7" t="s">
        <v>31</v>
      </c>
      <c r="F7" s="7" t="s">
        <v>17</v>
      </c>
      <c r="G7" s="7" t="s">
        <v>30</v>
      </c>
      <c r="H7" s="7" t="s">
        <v>31</v>
      </c>
      <c r="J7" s="7" t="s">
        <v>17</v>
      </c>
      <c r="K7" s="7" t="s">
        <v>30</v>
      </c>
      <c r="L7" s="7" t="s">
        <v>31</v>
      </c>
      <c r="N7" s="7" t="s">
        <v>17</v>
      </c>
      <c r="O7" s="7" t="s">
        <v>30</v>
      </c>
      <c r="P7" s="7" t="s">
        <v>31</v>
      </c>
      <c r="R7" s="7" t="s">
        <v>17</v>
      </c>
      <c r="S7" s="7" t="s">
        <v>30</v>
      </c>
      <c r="T7" s="7" t="s">
        <v>31</v>
      </c>
    </row>
    <row r="8" customFormat="false" ht="12.8" hidden="false" customHeight="false" outlineLevel="0" collapsed="false">
      <c r="B8" s="5" t="n">
        <f aca="false">MAX('Figure 2 a)'!$D$18:$D$42)</f>
        <v>7.69840806658E-010</v>
      </c>
      <c r="C8" s="16" t="n">
        <f aca="false">'Figure 2 a)'!$C$15</f>
        <v>4097.62228450775</v>
      </c>
      <c r="D8" s="2" t="n">
        <f aca="false">'Figure 2 a)'!$C$14</f>
        <v>28.60427</v>
      </c>
      <c r="F8" s="5" t="n">
        <f aca="false">MAX('Figure 2 b)'!$D$18:$D$42)</f>
        <v>4.3433106418E-010</v>
      </c>
      <c r="G8" s="16" t="n">
        <f aca="false">'Figure 2 b)'!$C$15</f>
        <v>9327.65768128292</v>
      </c>
      <c r="H8" s="2" t="n">
        <f aca="false">'Figure 2 b)'!$C$14</f>
        <v>27.48568</v>
      </c>
      <c r="J8" s="5" t="n">
        <f aca="false">MAX('Figure 2 c)'!$D$18:$D$42)</f>
        <v>5.404214850191E-010</v>
      </c>
      <c r="K8" s="16" t="n">
        <f aca="false">'Figure 2 c)'!$C$15</f>
        <v>6243.36677609405</v>
      </c>
      <c r="L8" s="2" t="n">
        <f aca="false">'Figure 2 c)'!$C$14</f>
        <v>28.40637</v>
      </c>
      <c r="N8" s="5" t="n">
        <f aca="false">MAX('Figure 2 d)'!$D$18:$D$42)</f>
        <v>1.0625152509968E-009</v>
      </c>
      <c r="O8" s="16" t="n">
        <f aca="false">'Figure 2 d)'!$C$15</f>
        <v>3098.28346823587</v>
      </c>
      <c r="P8" s="2" t="n">
        <f aca="false">'Figure 2 d)'!$C$14</f>
        <v>27.1769</v>
      </c>
      <c r="R8" s="5" t="n">
        <f aca="false">MAX('Figure 2 e)'!$D$18:$D$42)</f>
        <v>5.277472260784E-010</v>
      </c>
      <c r="S8" s="16" t="n">
        <f aca="false">'Figure 2 e)'!$C$15</f>
        <v>6503.96291169897</v>
      </c>
      <c r="T8" s="2" t="n">
        <f aca="false">'Figure 2 e)'!$C$14</f>
        <v>26.80431</v>
      </c>
    </row>
    <row r="9" customFormat="false" ht="12.8" hidden="false" customHeight="false" outlineLevel="0" collapsed="false">
      <c r="B9" s="5" t="n">
        <f aca="false">MAX('Figure 2 a)'!$H$18:$H$42)</f>
        <v>2.8769698319488E-009</v>
      </c>
      <c r="C9" s="16" t="n">
        <f aca="false">'Figure 2 a)'!$G$15</f>
        <v>3633.26768730685</v>
      </c>
      <c r="D9" s="2" t="n">
        <f aca="false">'Figure 2 a)'!$G$14</f>
        <v>52.81066</v>
      </c>
      <c r="F9" s="5" t="n">
        <f aca="false">MAX('Figure 2 b)'!$H$18:$H$42)</f>
        <v>1.716165261459E-009</v>
      </c>
      <c r="G9" s="16" t="n">
        <f aca="false">'Figure 2 b)'!$G$15</f>
        <v>8172.28600801041</v>
      </c>
      <c r="H9" s="2" t="n">
        <f aca="false">'Figure 2 b)'!$G$14</f>
        <v>52.3084</v>
      </c>
      <c r="J9" s="5" t="n">
        <f aca="false">MAX('Figure 2 c)'!$H$18:$H$42)</f>
        <v>2.1256631826047E-009</v>
      </c>
      <c r="K9" s="16" t="n">
        <f aca="false">'Figure 2 c)'!$G$15</f>
        <v>5510.14306409986</v>
      </c>
      <c r="L9" s="2" t="n">
        <f aca="false">'Figure 2 c)'!$G$14</f>
        <v>52.42639</v>
      </c>
      <c r="N9" s="5" t="n">
        <f aca="false">MAX('Figure 2 d)'!$H$18:$H$42)</f>
        <v>4.205623108112E-009</v>
      </c>
      <c r="O9" s="16" t="n">
        <f aca="false">'Figure 2 d)'!$G$15</f>
        <v>2739.97767262117</v>
      </c>
      <c r="P9" s="2" t="n">
        <f aca="false">'Figure 2 d)'!$G$14</f>
        <v>52.0069</v>
      </c>
      <c r="R9" s="5" t="n">
        <f aca="false">MAX('Figure 2 e)'!$H$18:$H$42)</f>
        <v>2.2067727206733E-009</v>
      </c>
      <c r="S9" s="16" t="n">
        <f aca="false">'Figure 2 e)'!$G$15</f>
        <v>5706.21914738611</v>
      </c>
      <c r="T9" s="2" t="n">
        <f aca="false">'Figure 2 e)'!$G$14</f>
        <v>51.87146</v>
      </c>
    </row>
    <row r="10" customFormat="false" ht="12.8" hidden="false" customHeight="false" outlineLevel="0" collapsed="false">
      <c r="B10" s="5" t="n">
        <f aca="false">MAX('Figure 2 a)'!$L$18:$L$42)</f>
        <v>6.894574585236E-009</v>
      </c>
      <c r="C10" s="16" t="n">
        <f aca="false">'Figure 2 a)'!$K$15</f>
        <v>3286.12395776842</v>
      </c>
      <c r="D10" s="2" t="n">
        <f aca="false">'Figure 2 a)'!$K$14</f>
        <v>77.69229</v>
      </c>
      <c r="F10" s="5" t="n">
        <f aca="false">MAX('Figure 2 b)'!$L$18:$L$42)</f>
        <v>4.2385124614456E-009</v>
      </c>
      <c r="G10" s="16" t="n">
        <f aca="false">'Figure 2 b)'!$K$15</f>
        <v>7235.88385001028</v>
      </c>
      <c r="H10" s="2" t="n">
        <f aca="false">'Figure 2 b)'!$K$14</f>
        <v>77.14433</v>
      </c>
      <c r="J10" s="5" t="n">
        <f aca="false">MAX('Figure 2 c)'!$L$18:$L$42)</f>
        <v>5.120872485876E-009</v>
      </c>
      <c r="K10" s="16" t="n">
        <f aca="false">'Figure 2 c)'!$K$15</f>
        <v>4981.67934424736</v>
      </c>
      <c r="L10" s="2" t="n">
        <f aca="false">'Figure 2 c)'!$K$14</f>
        <v>77.34912</v>
      </c>
      <c r="N10" s="5" t="n">
        <f aca="false">MAX('Figure 2 d)'!$L$18:$L$42)</f>
        <v>1.019377866401E-008</v>
      </c>
      <c r="O10" s="16" t="n">
        <f aca="false">'Figure 2 d)'!$K$15</f>
        <v>2459.92738144745</v>
      </c>
      <c r="P10" s="2" t="n">
        <f aca="false">'Figure 2 d)'!$K$14</f>
        <v>76.99453</v>
      </c>
      <c r="R10" s="5" t="n">
        <f aca="false">MAX('Figure 2 e)'!$L$18:$L$42)</f>
        <v>5.455997224848E-009</v>
      </c>
      <c r="S10" s="16" t="n">
        <f aca="false">'Figure 2 e)'!$K$15</f>
        <v>5080.29963926075</v>
      </c>
      <c r="T10" s="2" t="n">
        <f aca="false">'Figure 2 e)'!$K$14</f>
        <v>76.91763</v>
      </c>
    </row>
    <row r="11" customFormat="false" ht="12.8" hidden="false" customHeight="false" outlineLevel="0" collapsed="false">
      <c r="B11" s="5" t="n">
        <f aca="false">MAX('Figure 2 a)'!$P$18:$P$42)</f>
        <v>1.3303920268576E-008</v>
      </c>
      <c r="C11" s="16" t="n">
        <f aca="false">'Figure 2 a)'!$O$15</f>
        <v>2999.04182526319</v>
      </c>
      <c r="D11" s="2" t="n">
        <f aca="false">'Figure 2 a)'!$O$14</f>
        <v>102.6569</v>
      </c>
      <c r="F11" s="5" t="n">
        <f aca="false">MAX('Figure 2 b)'!$P$18:$P$42)</f>
        <v>8.166986198793E-009</v>
      </c>
      <c r="G11" s="16" t="n">
        <f aca="false">'Figure 2 b)'!$O$15</f>
        <v>6522.39689698373</v>
      </c>
      <c r="H11" s="2" t="n">
        <f aca="false">'Figure 2 b)'!$O$14</f>
        <v>102.18848</v>
      </c>
      <c r="J11" s="5" t="n">
        <f aca="false">MAX('Figure 2 c)'!$P$18:$P$42)</f>
        <v>9.901398363168E-009</v>
      </c>
      <c r="K11" s="16" t="n">
        <f aca="false">'Figure 2 c)'!$O$15</f>
        <v>4545.69398671395</v>
      </c>
      <c r="L11" s="2" t="n">
        <f aca="false">'Figure 2 c)'!$O$14</f>
        <v>102.37976</v>
      </c>
      <c r="N11" s="5" t="n">
        <f aca="false">MAX('Figure 2 d)'!$P$18:$P$42)</f>
        <v>1.9747542293385E-008</v>
      </c>
      <c r="O11" s="16" t="n">
        <f aca="false">'Figure 2 d)'!$O$15</f>
        <v>2234.96833145106</v>
      </c>
      <c r="P11" s="2" t="n">
        <f aca="false">'Figure 2 d)'!$O$14</f>
        <v>101.93816</v>
      </c>
      <c r="R11" s="5" t="n">
        <f aca="false">MAX('Figure 2 e)'!$P$18:$P$42)</f>
        <v>1.069518604056E-008</v>
      </c>
      <c r="S11" s="16" t="n">
        <f aca="false">'Figure 2 e)'!$O$15</f>
        <v>4573.93199171912</v>
      </c>
      <c r="T11" s="2" t="n">
        <f aca="false">'Figure 2 e)'!$O$14</f>
        <v>101.90926</v>
      </c>
    </row>
    <row r="12" customFormat="false" ht="12.8" hidden="false" customHeight="false" outlineLevel="0" collapsed="false">
      <c r="B12" s="5" t="n">
        <f aca="false">MAX('Figure 2 a)'!$T$18:$T$42)</f>
        <v>2.250753110694E-008</v>
      </c>
      <c r="C12" s="16" t="n">
        <f aca="false">'Figure 2 a)'!$S$15</f>
        <v>2760.96994556852</v>
      </c>
      <c r="D12" s="2" t="n">
        <f aca="false">'Figure 2 a)'!$S$14</f>
        <v>127.55062</v>
      </c>
      <c r="F12" s="5" t="n">
        <f aca="false">MAX('Figure 2 b)'!$T$18:$T$42)</f>
        <v>1.3905715610574E-008</v>
      </c>
      <c r="G12" s="16" t="n">
        <f aca="false">'Figure 2 b)'!$S$15</f>
        <v>5932.20646861235</v>
      </c>
      <c r="H12" s="2" t="n">
        <f aca="false">'Figure 2 b)'!$S$14</f>
        <v>127.19642</v>
      </c>
      <c r="J12" s="5" t="n">
        <f aca="false">MAX('Figure 2 c)'!$T$18:$T$42)</f>
        <v>1.6795434645E-008</v>
      </c>
      <c r="K12" s="16" t="n">
        <f aca="false">'Figure 2 c)'!$S$15</f>
        <v>4185.20604544878</v>
      </c>
      <c r="L12" s="2" t="n">
        <f aca="false">'Figure 2 c)'!$S$14</f>
        <v>127.40503</v>
      </c>
      <c r="N12" s="5" t="n">
        <f aca="false">MAX('Figure 2 d)'!$T$18:$T$42)</f>
        <v>3.3547633054584E-008</v>
      </c>
      <c r="O12" s="16" t="n">
        <f aca="false">'Figure 2 d)'!$S$15</f>
        <v>2051.24068365377</v>
      </c>
      <c r="P12" s="2" t="n">
        <f aca="false">'Figure 2 d)'!$S$14</f>
        <v>126.89485</v>
      </c>
      <c r="R12" s="5" t="n">
        <f aca="false">MAX('Figure 2 e)'!$T$18:$T$42)</f>
        <v>1.833343479666E-008</v>
      </c>
      <c r="S12" s="16" t="n">
        <f aca="false">'Figure 2 e)'!$S$15</f>
        <v>4154.45781385495</v>
      </c>
      <c r="T12" s="2" t="n">
        <f aca="false">'Figure 2 e)'!$S$14</f>
        <v>126.68662</v>
      </c>
    </row>
    <row r="13" customFormat="false" ht="12.8" hidden="false" customHeight="false" outlineLevel="0" collapsed="false">
      <c r="B13" s="5" t="n">
        <f aca="false">MAX('Figure 2 a)'!$X$18:$X$42)</f>
        <v>3.5125286571219E-008</v>
      </c>
      <c r="C13" s="16" t="n">
        <f aca="false">'Figure 2 a)'!$W$15</f>
        <v>2556.38956206012</v>
      </c>
      <c r="D13" s="2" t="n">
        <f aca="false">'Figure 2 a)'!$W$14</f>
        <v>152.62569</v>
      </c>
      <c r="F13" s="5" t="n">
        <f aca="false">MAX('Figure 2 b)'!$X$18:$X$42)</f>
        <v>2.170217468484E-008</v>
      </c>
      <c r="G13" s="16" t="n">
        <f aca="false">'Figure 2 b)'!$W$15</f>
        <v>5444.79875425691</v>
      </c>
      <c r="H13" s="2" t="n">
        <f aca="false">'Figure 2 b)'!$W$14</f>
        <v>152.16666</v>
      </c>
      <c r="J13" s="5" t="n">
        <f aca="false">MAX('Figure 2 c)'!$X$18:$X$42)</f>
        <v>2.613640573691E-008</v>
      </c>
      <c r="K13" s="16" t="n">
        <f aca="false">'Figure 2 c)'!$W$15</f>
        <v>3877.74483137751</v>
      </c>
      <c r="L13" s="2" t="n">
        <f aca="false">'Figure 2 c)'!$W$14</f>
        <v>152.39351</v>
      </c>
      <c r="N13" s="5" t="n">
        <f aca="false">MAX('Figure 2 d)'!$X$18:$X$42)</f>
        <v>5.2150492192855E-008</v>
      </c>
      <c r="O13" s="16" t="n">
        <f aca="false">'Figure 2 d)'!$W$15</f>
        <v>1897.66534535055</v>
      </c>
      <c r="P13" s="2" t="n">
        <f aca="false">'Figure 2 d)'!$W$14</f>
        <v>151.90348</v>
      </c>
      <c r="R13" s="5" t="n">
        <f aca="false">MAX('Figure 2 e)'!$X$18:$X$42)</f>
        <v>2.887806520305E-008</v>
      </c>
      <c r="S13" s="16" t="n">
        <f aca="false">'Figure 2 e)'!$W$15</f>
        <v>3806.28710572566</v>
      </c>
      <c r="T13" s="2" t="n">
        <f aca="false">'Figure 2 e)'!$W$14</f>
        <v>151.6191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&amp;CPàgina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</TotalTime>
  <Application>LibreOffice/26.2.3.2$Linux_X86_64 LibreOffice_project/70e089b17412e4cb7773e41413306b17a2328c34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2026-05-14T10:13:04Z</dcterms:created>
  <dc:creator/>
  <dc:description/>
  <dc:language>en-US</dc:language>
  <cp:lastModifiedBy/>
  <dcterms:modified xsi:type="dcterms:W3CDTF">2026-05-14T15:59:33Z</dcterms:modified>
  <cp:revision>6</cp:revision>
  <dc:subject/>
  <dc:title/>
</cp:coreProperties>
</file>